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Մարտունի գերեզմաներ սալարկում\Նախահաշիվ\"/>
    </mc:Choice>
  </mc:AlternateContent>
  <xr:revisionPtr revIDLastSave="0" documentId="13_ncr:1_{553DDDFB-2C9C-4977-B5D2-BD912969B222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ԾԱՎԱԼԱԹԵՐԹ" sheetId="71" r:id="rId1"/>
  </sheets>
  <definedNames>
    <definedName name="_xlnm.Print_Area" localSheetId="0">ԾԱՎԱԼԱԹԵՐԹ!$A$1:$F$160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5" i="71" l="1"/>
  <c r="F112" i="71"/>
  <c r="F111" i="71"/>
  <c r="F92" i="71"/>
  <c r="D151" i="71"/>
  <c r="F151" i="71" s="1"/>
  <c r="D146" i="71"/>
  <c r="D148" i="71" s="1"/>
  <c r="F148" i="71" s="1"/>
  <c r="D143" i="71"/>
  <c r="F143" i="71" s="1"/>
  <c r="D137" i="71"/>
  <c r="F137" i="71" s="1"/>
  <c r="F134" i="71"/>
  <c r="D125" i="71"/>
  <c r="D128" i="71" s="1"/>
  <c r="D122" i="71"/>
  <c r="F122" i="71" s="1"/>
  <c r="D117" i="71"/>
  <c r="D120" i="71" s="1"/>
  <c r="D114" i="71"/>
  <c r="F110" i="71"/>
  <c r="D108" i="71"/>
  <c r="F106" i="71"/>
  <c r="F105" i="71"/>
  <c r="D96" i="71"/>
  <c r="D93" i="71"/>
  <c r="D88" i="71"/>
  <c r="F88" i="71" s="1"/>
  <c r="D85" i="71"/>
  <c r="F85" i="71" s="1"/>
  <c r="F83" i="71"/>
  <c r="F81" i="71"/>
  <c r="D79" i="71"/>
  <c r="F79" i="71" s="1"/>
  <c r="F76" i="71"/>
  <c r="D67" i="71"/>
  <c r="D70" i="71" s="1"/>
  <c r="F77" i="71" l="1"/>
  <c r="F96" i="71"/>
  <c r="F141" i="71"/>
  <c r="F139" i="71"/>
  <c r="F108" i="71"/>
  <c r="F93" i="71"/>
  <c r="F114" i="71"/>
  <c r="F120" i="71"/>
  <c r="D149" i="71"/>
  <c r="F149" i="71" s="1"/>
  <c r="F128" i="71"/>
  <c r="D129" i="71"/>
  <c r="F129" i="71" s="1"/>
  <c r="F146" i="71"/>
  <c r="F125" i="71"/>
  <c r="D99" i="71"/>
  <c r="F99" i="71" s="1"/>
  <c r="F117" i="71"/>
  <c r="D119" i="71"/>
  <c r="F119" i="71" s="1"/>
  <c r="F70" i="71"/>
  <c r="D71" i="71"/>
  <c r="D75" i="71" s="1"/>
  <c r="D90" i="71"/>
  <c r="F90" i="71" s="1"/>
  <c r="D91" i="71"/>
  <c r="F91" i="71" s="1"/>
  <c r="F67" i="71"/>
  <c r="D133" i="71" l="1"/>
  <c r="F133" i="71" s="1"/>
  <c r="D131" i="71"/>
  <c r="F131" i="71" s="1"/>
  <c r="F152" i="71" s="1"/>
  <c r="D100" i="71"/>
  <c r="D104" i="71" s="1"/>
  <c r="F75" i="71"/>
  <c r="D73" i="71"/>
  <c r="F73" i="71" s="1"/>
  <c r="F71" i="71"/>
  <c r="F94" i="71" l="1"/>
  <c r="F100" i="71"/>
  <c r="F104" i="71"/>
  <c r="D102" i="71"/>
  <c r="F102" i="71" s="1"/>
  <c r="F123" i="71" l="1"/>
  <c r="F20" i="71" l="1"/>
  <c r="F21" i="71"/>
  <c r="F25" i="71"/>
  <c r="F27" i="71"/>
  <c r="F37" i="71"/>
  <c r="F41" i="71"/>
  <c r="F43" i="71"/>
  <c r="F44" i="71"/>
  <c r="F55" i="71"/>
  <c r="F56" i="71"/>
  <c r="F57" i="71"/>
  <c r="F58" i="71"/>
  <c r="F59" i="71"/>
  <c r="D53" i="71"/>
  <c r="F53" i="71" s="1"/>
  <c r="D48" i="71"/>
  <c r="D51" i="71" s="1"/>
  <c r="F51" i="71" s="1"/>
  <c r="D45" i="71"/>
  <c r="F45" i="71" s="1"/>
  <c r="D39" i="71"/>
  <c r="F39" i="71" s="1"/>
  <c r="D33" i="71"/>
  <c r="F33" i="71" s="1"/>
  <c r="F48" i="71" l="1"/>
  <c r="D35" i="71"/>
  <c r="F35" i="71" s="1"/>
  <c r="D50" i="71"/>
  <c r="F50" i="71" s="1"/>
  <c r="D36" i="71"/>
  <c r="F36" i="71" s="1"/>
  <c r="D11" i="71" l="1"/>
  <c r="F11" i="71" s="1"/>
  <c r="D29" i="71"/>
  <c r="F29" i="71" s="1"/>
  <c r="D14" i="71" l="1"/>
  <c r="F14" i="71" s="1"/>
  <c r="D15" i="71" l="1"/>
  <c r="D23" i="71"/>
  <c r="F23" i="71" s="1"/>
  <c r="F15" i="71" l="1"/>
  <c r="D19" i="71"/>
  <c r="F19" i="71" l="1"/>
  <c r="D17" i="71"/>
  <c r="F17" i="71" s="1"/>
  <c r="F65" i="71" l="1"/>
  <c r="F153" i="71" s="1"/>
  <c r="F154" i="71" s="1"/>
  <c r="F155" i="71" s="1"/>
</calcChain>
</file>

<file path=xl/sharedStrings.xml><?xml version="1.0" encoding="utf-8"?>
<sst xmlns="http://schemas.openxmlformats.org/spreadsheetml/2006/main" count="230" uniqueCount="70">
  <si>
    <t>ÀÝ¹³Ù»ÝÁ</t>
  </si>
  <si>
    <t>ïÝ</t>
  </si>
  <si>
    <t>Ð/Ñ</t>
  </si>
  <si>
    <t>²ßË³ï³ÝùÝ»ñÇ ¨ Í³Ëë»ñÇ ³Ýí³ÝáõÙÁ</t>
  </si>
  <si>
    <t xml:space="preserve">   â³÷Ù³Ý ÙÇ³íáñÁ</t>
  </si>
  <si>
    <t xml:space="preserve">           ø³Ý³ÏÁ</t>
  </si>
  <si>
    <t xml:space="preserve">ÀÝ¹Ñ³ÝáõñÁ   </t>
  </si>
  <si>
    <t xml:space="preserve">ØÇ³íáñÇ ÁÝ¹Ñ³Ýáõñ ³ñÅ»ùÁ  (Ñ³½.¹ñ)   </t>
  </si>
  <si>
    <t xml:space="preserve"> íñ³</t>
  </si>
  <si>
    <t>·.Ù.</t>
  </si>
  <si>
    <t>²ßË³ï³Ýù Éó³ÏáõÛïáõÙ IVÏ</t>
  </si>
  <si>
    <t xml:space="preserve">Բ³½³Éï» »½ñ³ù³ñ»ñի (15x30)ëÙ </t>
  </si>
  <si>
    <t>100·.Ù</t>
  </si>
  <si>
    <t>²í³½³Ïáå×³ÛÇÝ ÑÇÙùÇ Çñ³Ï³Ý³óáõÙ</t>
  </si>
  <si>
    <t xml:space="preserve">h=5ëÙ </t>
  </si>
  <si>
    <t>տեղադրում</t>
  </si>
  <si>
    <t xml:space="preserve">²ßË³ï³Ýù Éó³ÏáõÛïáõÙ, </t>
  </si>
  <si>
    <t>µáõÉ¹á½»ñáí 50Ù Ñ»é. íñ³, կուտակում</t>
  </si>
  <si>
    <t xml:space="preserve">h=10ëÙ </t>
  </si>
  <si>
    <t xml:space="preserve">10e IVÏ .  Ý³Ë³å»ë Ïáõï³Ï³Í µÝ³ÑáÕÇ </t>
  </si>
  <si>
    <t xml:space="preserve">10e IVÏ. µÝ³ÑáÕÇ   Ùß³ÏáõÙ ¨ ï»Õ³÷áËáõÙ </t>
  </si>
  <si>
    <t>¶ñáõÝïÇ ï»Õ³÷áËáõÙ Éó³ÏáõÛï  1ÏÙ Ñ»é.</t>
  </si>
  <si>
    <t xml:space="preserve">            §ԱՐՄ ԴՈՐ ՍՏՐՈՅ¦ êäÀ-Ç ïÝûñ»Ý                                                    Ք. Ալեքսանյան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</si>
  <si>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</si>
  <si>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</si>
  <si>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</si>
  <si>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</si>
  <si>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 xml:space="preserve"> µ³ñÓáõÙ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</si>
  <si>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100Ù</t>
    </r>
    <r>
      <rPr>
        <vertAlign val="superscript"/>
        <sz val="10"/>
        <rFont val="Arial LatArm"/>
        <family val="2"/>
      </rPr>
      <t>2</t>
    </r>
  </si>
  <si>
    <t xml:space="preserve">Երթևեկելի մասի սալարկում վարդագույն տուֆով , </t>
  </si>
  <si>
    <t>b=18սմ (կարերի լցում ցեմենտային շաղախով)</t>
  </si>
  <si>
    <t xml:space="preserve"> (C-5) (ըստ նախագծի)</t>
  </si>
  <si>
    <t>Ê×³վազային ÑÇÙùÇ Çñ³Ï³Ý³óáõÙ h=15ëÙ</t>
  </si>
  <si>
    <t>²í³½³ÛÇÝ ÑÇÙùÇ Çñ³Ï³Ý³óáõÙ</t>
  </si>
  <si>
    <t>Հողային պաստառի համահարթեցում բուլդոզերով</t>
  </si>
  <si>
    <r>
      <t>Ù</t>
    </r>
    <r>
      <rPr>
        <vertAlign val="superscript"/>
        <sz val="10"/>
        <rFont val="Arial LatArm"/>
        <family val="2"/>
      </rPr>
      <t>2</t>
    </r>
  </si>
  <si>
    <t>Իջատեղեր և մուտքեր</t>
  </si>
  <si>
    <t xml:space="preserve">ÐáÕ³ÛÇÝ ³ßË³ï³ÝùÝ»ñ </t>
  </si>
  <si>
    <t xml:space="preserve"> 10е IVÏ.   ·ñáõÝïÇ  Ùß³ÏáõÙ ¨ µ³ñÓáõÙ</t>
  </si>
  <si>
    <r>
      <t xml:space="preserve"> ¿Ïë.0,65Ù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</si>
  <si>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t>¶ñáõÝïÇ ï»Õ³÷áËáõÙ   լցակույտ 1ÏÙ Ñ»é. íñ³</t>
  </si>
  <si>
    <t>Կողնակներ</t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</si>
  <si>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 կողնակների իրականացման համար</t>
    </r>
  </si>
  <si>
    <t>Ցամաքուրդային  IV գրունտի տեղափոխում պահուստից   միջինը 0,5 կմ-ից կողնակների իրականացման համար</t>
  </si>
  <si>
    <t>¶ñáõÝïÇ Ëï³óáõÙ  ·É¹áÝáí 25ï ù³ßáí</t>
  </si>
  <si>
    <r>
      <t>100Ù</t>
    </r>
    <r>
      <rPr>
        <vertAlign val="superscript"/>
        <sz val="10"/>
        <color rgb="FFFF0000"/>
        <rFont val="Arial LatArm"/>
        <family val="2"/>
      </rPr>
      <t>3</t>
    </r>
  </si>
  <si>
    <t>6 ³ÝóáõÙáí 1 Ñ»ïùÇ íñ³Ûáí</t>
  </si>
  <si>
    <t>Ö³Ý³å³ñÑ³ÛÇÝ նշաներ</t>
  </si>
  <si>
    <t>Ø»ï³Õ³Ï³Ý Ýß³ÝÝ»ñÇ ï»Õ³¹ñáõÙ</t>
  </si>
  <si>
    <t>կանգ,</t>
  </si>
  <si>
    <t>µ»ïáÝ B15</t>
  </si>
  <si>
    <t xml:space="preserve">Ï³Ý·Ý³Ï ËáÕáí³ÏÇó d=57x4ÙÙ </t>
  </si>
  <si>
    <t>Ù»ï³Õ³Ï³Ý í³Ñ³Ý³Ï</t>
  </si>
  <si>
    <t>Ý³Ë³½·áõß³Ï³Ý</t>
  </si>
  <si>
    <t>Ñ³ï</t>
  </si>
  <si>
    <t>³é³í»ÉáõÃÛ³Ý</t>
  </si>
  <si>
    <t>³ñ·»ÉáÕ</t>
  </si>
  <si>
    <t>Ã»É³¹ñáÕ</t>
  </si>
  <si>
    <t>լրաց. Տեղեկատվության</t>
  </si>
  <si>
    <r>
      <t>Կողնակների ամրացում աí³½³Ïáå×ով h=5սմ928մ</t>
    </r>
    <r>
      <rPr>
        <vertAlign val="superscript"/>
        <sz val="10"/>
        <rFont val="Arial LatArm"/>
        <family val="2"/>
      </rPr>
      <t>2</t>
    </r>
  </si>
  <si>
    <r>
      <t>Կողնակների ամրացում աí³½³Ïáå×ով h=5սմ146մ</t>
    </r>
    <r>
      <rPr>
        <vertAlign val="superscript"/>
        <sz val="10"/>
        <rFont val="Arial LatArm"/>
        <family val="2"/>
      </rPr>
      <t>2</t>
    </r>
  </si>
  <si>
    <r>
      <t>Կողնակների ամրացում աí³½³Ïáå×ով h=5սմ204մ</t>
    </r>
    <r>
      <rPr>
        <vertAlign val="superscript"/>
        <sz val="10"/>
        <rFont val="Arial LatArm"/>
        <family val="2"/>
      </rPr>
      <t>2</t>
    </r>
  </si>
  <si>
    <r>
      <t>Կողնակների ամրացում աí³½³Ïáå×ով h=5սմ259մ</t>
    </r>
    <r>
      <rPr>
        <vertAlign val="superscript"/>
        <sz val="10"/>
        <rFont val="Arial LatArm"/>
        <family val="2"/>
      </rPr>
      <t>2</t>
    </r>
  </si>
  <si>
    <t>II-րդ հատված</t>
  </si>
  <si>
    <t>III-րդ հատված</t>
  </si>
  <si>
    <t>IV-րդ հատված</t>
  </si>
  <si>
    <t>I-ին հատված</t>
  </si>
  <si>
    <t>ԱԱՀ   20%</t>
  </si>
  <si>
    <t xml:space="preserve">ՀՀ Գեղարքունիքի մարզի Մարտունի  համայնքի   
Մարտունի  քաղաքի  գերեզմանոց բարձրացող  ճանապարհների սալապատման  աշխատանքներ </t>
  </si>
  <si>
    <t>ԾԱՎԱԼԱԹԵՐԹ 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</si>
</sst>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-&quot;??_р_._-;_-@_-"/>
  </numFmts>
  <fonts count="42">
    <font>
      <sz val="10"/>
      <name val="Arial Armenian"/>
      <charset val="204"/>
    </font>
    <font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sz val="12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u/>
      <sz val="10"/>
      <name val="Arial LatArm"/>
      <family val="2"/>
    </font>
    <font>
      <sz val="10"/>
      <color rgb="FFFF0000"/>
      <name val="Arial LatArm"/>
      <family val="2"/>
    </font>
    <font>
      <b/>
      <i/>
      <u/>
      <sz val="10"/>
      <name val="Arial LatArm"/>
      <family val="2"/>
    </font>
    <font>
      <b/>
      <i/>
      <sz val="12"/>
      <name val="Arial LatArm"/>
      <family val="2"/>
    </font>
    <font>
      <vertAlign val="superscript"/>
      <sz val="10"/>
      <color rgb="FFFF0000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43" fontId="10" fillId="0" borderId="0" applyFont="0" applyFill="0" applyBorder="0" applyAlignment="0" applyProtection="0"/>
    <xf numFmtId="2" fontId="31" fillId="0" borderId="3" applyFill="0" applyBorder="0" applyAlignment="0">
      <alignment horizontal="right" vertical="center"/>
    </xf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8" fillId="0" borderId="0"/>
    <xf numFmtId="0" fontId="31" fillId="0" borderId="0"/>
    <xf numFmtId="0" fontId="4" fillId="0" borderId="0"/>
    <xf numFmtId="0" fontId="9" fillId="0" borderId="0"/>
    <xf numFmtId="0" fontId="9" fillId="0" borderId="0"/>
    <xf numFmtId="0" fontId="32" fillId="0" borderId="0"/>
    <xf numFmtId="0" fontId="33" fillId="0" borderId="0"/>
    <xf numFmtId="0" fontId="10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1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1" fillId="0" borderId="0"/>
    <xf numFmtId="0" fontId="32" fillId="0" borderId="0"/>
    <xf numFmtId="0" fontId="9" fillId="0" borderId="0"/>
    <xf numFmtId="0" fontId="8" fillId="23" borderId="8" applyNumberFormat="0" applyFont="0" applyAlignment="0" applyProtection="0"/>
    <xf numFmtId="0" fontId="26" fillId="20" borderId="9" applyNumberForma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3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1" fillId="0" borderId="0"/>
    <xf numFmtId="0" fontId="9" fillId="0" borderId="0"/>
    <xf numFmtId="0" fontId="10" fillId="0" borderId="0"/>
    <xf numFmtId="0" fontId="31" fillId="0" borderId="0"/>
    <xf numFmtId="0" fontId="9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8">
    <xf numFmtId="0" fontId="0" fillId="0" borderId="0" xfId="0"/>
    <xf numFmtId="0" fontId="2" fillId="24" borderId="0" xfId="0" applyFont="1" applyFill="1"/>
    <xf numFmtId="0" fontId="7" fillId="24" borderId="0" xfId="62" applyFont="1" applyFill="1" applyAlignment="1">
      <alignment horizontal="left"/>
    </xf>
    <xf numFmtId="0" fontId="2" fillId="24" borderId="0" xfId="62" applyFont="1" applyFill="1"/>
    <xf numFmtId="0" fontId="7" fillId="24" borderId="0" xfId="62" applyFont="1" applyFill="1"/>
    <xf numFmtId="0" fontId="2" fillId="24" borderId="0" xfId="62" applyFont="1" applyFill="1" applyAlignment="1">
      <alignment horizontal="left"/>
    </xf>
    <xf numFmtId="0" fontId="2" fillId="24" borderId="0" xfId="75" applyFont="1" applyFill="1"/>
    <xf numFmtId="0" fontId="2" fillId="24" borderId="3" xfId="62" applyFont="1" applyFill="1" applyBorder="1" applyAlignment="1">
      <alignment horizontal="center"/>
    </xf>
    <xf numFmtId="0" fontId="2" fillId="24" borderId="0" xfId="73" applyFont="1" applyFill="1"/>
    <xf numFmtId="0" fontId="2" fillId="24" borderId="0" xfId="46" applyFont="1" applyFill="1"/>
    <xf numFmtId="0" fontId="2" fillId="24" borderId="3" xfId="75" applyFont="1" applyFill="1" applyBorder="1" applyAlignment="1">
      <alignment horizontal="center"/>
    </xf>
    <xf numFmtId="0" fontId="39" fillId="24" borderId="3" xfId="75" applyFont="1" applyFill="1" applyBorder="1"/>
    <xf numFmtId="0" fontId="2" fillId="24" borderId="3" xfId="75" applyFont="1" applyFill="1" applyBorder="1"/>
    <xf numFmtId="0" fontId="40" fillId="24" borderId="3" xfId="62" applyFont="1" applyFill="1" applyBorder="1" applyAlignment="1">
      <alignment horizontal="center" vertical="center"/>
    </xf>
    <xf numFmtId="0" fontId="38" fillId="24" borderId="0" xfId="62" applyFont="1" applyFill="1"/>
    <xf numFmtId="0" fontId="38" fillId="25" borderId="0" xfId="46" applyFont="1" applyFill="1"/>
    <xf numFmtId="0" fontId="7" fillId="24" borderId="0" xfId="0" applyFont="1" applyFill="1" applyAlignment="1">
      <alignment horizontal="left" wrapText="1"/>
    </xf>
    <xf numFmtId="0" fontId="2" fillId="24" borderId="12" xfId="62" applyFont="1" applyFill="1" applyBorder="1" applyAlignment="1">
      <alignment horizontal="center" vertical="center"/>
    </xf>
    <xf numFmtId="0" fontId="2" fillId="24" borderId="13" xfId="62" applyFont="1" applyFill="1" applyBorder="1" applyAlignment="1">
      <alignment horizontal="center" vertical="center"/>
    </xf>
    <xf numFmtId="0" fontId="2" fillId="24" borderId="11" xfId="62" applyFont="1" applyFill="1" applyBorder="1" applyAlignment="1">
      <alignment horizontal="center" vertical="center"/>
    </xf>
    <xf numFmtId="0" fontId="2" fillId="24" borderId="12" xfId="62" applyFont="1" applyFill="1" applyBorder="1" applyAlignment="1">
      <alignment horizontal="center" vertical="center" textRotation="90" wrapText="1"/>
    </xf>
    <xf numFmtId="0" fontId="2" fillId="24" borderId="13" xfId="62" applyFont="1" applyFill="1" applyBorder="1" applyAlignment="1">
      <alignment horizontal="center" vertical="center" textRotation="90" wrapText="1"/>
    </xf>
    <xf numFmtId="0" fontId="2" fillId="24" borderId="11" xfId="62" applyFont="1" applyFill="1" applyBorder="1" applyAlignment="1">
      <alignment horizontal="center" vertical="center" textRotation="90" wrapText="1"/>
    </xf>
    <xf numFmtId="0" fontId="2" fillId="24" borderId="3" xfId="0" applyFont="1" applyFill="1" applyBorder="1" applyAlignment="1">
      <alignment horizontal="center"/>
    </xf>
    <xf numFmtId="0" fontId="2" fillId="24" borderId="3" xfId="0" applyFont="1" applyFill="1" applyBorder="1" applyAlignment="1">
      <alignment horizontal="left"/>
    </xf>
    <xf numFmtId="2" fontId="2" fillId="24" borderId="3" xfId="0" applyNumberFormat="1" applyFont="1" applyFill="1" applyBorder="1" applyAlignment="1">
      <alignment horizontal="center"/>
    </xf>
    <xf numFmtId="0" fontId="2" fillId="24" borderId="3" xfId="0" applyFont="1" applyFill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24" borderId="3" xfId="73" applyFont="1" applyFill="1" applyBorder="1" applyAlignment="1">
      <alignment horizontal="center"/>
    </xf>
    <xf numFmtId="0" fontId="2" fillId="24" borderId="3" xfId="73" applyFont="1" applyFill="1" applyBorder="1" applyAlignment="1">
      <alignment horizontal="left"/>
    </xf>
    <xf numFmtId="0" fontId="2" fillId="24" borderId="3" xfId="46" applyFont="1" applyFill="1" applyBorder="1" applyAlignment="1">
      <alignment horizontal="center"/>
    </xf>
    <xf numFmtId="0" fontId="2" fillId="24" borderId="3" xfId="46" applyFont="1" applyFill="1" applyBorder="1"/>
    <xf numFmtId="2" fontId="2" fillId="24" borderId="3" xfId="46" applyNumberFormat="1" applyFont="1" applyFill="1" applyBorder="1" applyAlignment="1">
      <alignment horizontal="center"/>
    </xf>
    <xf numFmtId="0" fontId="2" fillId="0" borderId="3" xfId="79" applyFont="1" applyBorder="1" applyAlignment="1">
      <alignment horizontal="center"/>
    </xf>
    <xf numFmtId="0" fontId="2" fillId="0" borderId="3" xfId="79" applyFont="1" applyBorder="1" applyAlignment="1">
      <alignment horizontal="left"/>
    </xf>
    <xf numFmtId="0" fontId="2" fillId="0" borderId="3" xfId="75" applyFont="1" applyBorder="1" applyAlignment="1">
      <alignment horizontal="center"/>
    </xf>
    <xf numFmtId="0" fontId="2" fillId="0" borderId="3" xfId="75" applyFont="1" applyBorder="1"/>
    <xf numFmtId="2" fontId="2" fillId="0" borderId="3" xfId="75" applyNumberFormat="1" applyFont="1" applyBorder="1" applyAlignment="1">
      <alignment horizontal="center"/>
    </xf>
    <xf numFmtId="0" fontId="2" fillId="0" borderId="3" xfId="75" applyFont="1" applyBorder="1" applyAlignment="1">
      <alignment horizontal="right"/>
    </xf>
    <xf numFmtId="0" fontId="3" fillId="24" borderId="3" xfId="75" applyFont="1" applyFill="1" applyBorder="1" applyAlignment="1">
      <alignment horizontal="left"/>
    </xf>
    <xf numFmtId="2" fontId="2" fillId="24" borderId="3" xfId="75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38" fillId="0" borderId="3" xfId="0" applyFont="1" applyBorder="1" applyAlignment="1">
      <alignment horizontal="center"/>
    </xf>
    <xf numFmtId="0" fontId="38" fillId="0" borderId="3" xfId="0" applyFont="1" applyBorder="1" applyAlignment="1">
      <alignment horizontal="left"/>
    </xf>
    <xf numFmtId="2" fontId="38" fillId="0" borderId="3" xfId="0" applyNumberFormat="1" applyFont="1" applyBorder="1" applyAlignment="1">
      <alignment horizontal="center"/>
    </xf>
    <xf numFmtId="0" fontId="38" fillId="0" borderId="3" xfId="0" applyFont="1" applyBorder="1"/>
    <xf numFmtId="0" fontId="37" fillId="0" borderId="3" xfId="75" applyFont="1" applyBorder="1" applyAlignment="1">
      <alignment horizontal="right"/>
    </xf>
    <xf numFmtId="0" fontId="35" fillId="24" borderId="3" xfId="62" applyFont="1" applyFill="1" applyBorder="1" applyAlignment="1">
      <alignment horizontal="center"/>
    </xf>
    <xf numFmtId="0" fontId="2" fillId="24" borderId="0" xfId="0" applyFont="1" applyFill="1" applyBorder="1" applyAlignment="1">
      <alignment horizontal="center"/>
    </xf>
    <xf numFmtId="0" fontId="35" fillId="24" borderId="16" xfId="62" applyFont="1" applyFill="1" applyBorder="1" applyAlignment="1">
      <alignment horizontal="center" vertical="center"/>
    </xf>
    <xf numFmtId="0" fontId="6" fillId="24" borderId="0" xfId="0" applyFont="1" applyFill="1" applyAlignment="1">
      <alignment horizontal="center" wrapText="1"/>
    </xf>
    <xf numFmtId="0" fontId="6" fillId="24" borderId="3" xfId="62" applyFont="1" applyFill="1" applyBorder="1" applyAlignment="1">
      <alignment horizontal="center" vertical="center"/>
    </xf>
    <xf numFmtId="0" fontId="3" fillId="24" borderId="0" xfId="62" applyFont="1" applyFill="1" applyAlignment="1">
      <alignment horizontal="center" vertical="center"/>
    </xf>
    <xf numFmtId="0" fontId="3" fillId="0" borderId="3" xfId="75" applyFont="1" applyBorder="1" applyAlignment="1">
      <alignment horizontal="center"/>
    </xf>
    <xf numFmtId="2" fontId="3" fillId="24" borderId="15" xfId="0" applyNumberFormat="1" applyFont="1" applyFill="1" applyBorder="1" applyAlignment="1">
      <alignment horizontal="center"/>
    </xf>
    <xf numFmtId="0" fontId="3" fillId="24" borderId="3" xfId="0" applyFont="1" applyFill="1" applyBorder="1" applyAlignment="1">
      <alignment horizontal="center"/>
    </xf>
    <xf numFmtId="2" fontId="3" fillId="24" borderId="3" xfId="0" applyNumberFormat="1" applyFont="1" applyFill="1" applyBorder="1" applyAlignment="1">
      <alignment horizontal="center"/>
    </xf>
    <xf numFmtId="0" fontId="3" fillId="24" borderId="0" xfId="0" applyFont="1" applyFill="1" applyBorder="1" applyAlignment="1">
      <alignment horizontal="center"/>
    </xf>
    <xf numFmtId="2" fontId="3" fillId="24" borderId="0" xfId="0" applyNumberFormat="1" applyFont="1" applyFill="1" applyBorder="1" applyAlignment="1">
      <alignment horizontal="center"/>
    </xf>
    <xf numFmtId="0" fontId="3" fillId="24" borderId="0" xfId="62" applyFont="1" applyFill="1"/>
    <xf numFmtId="2" fontId="3" fillId="24" borderId="0" xfId="62" applyNumberFormat="1" applyFont="1" applyFill="1"/>
    <xf numFmtId="2" fontId="2" fillId="0" borderId="3" xfId="0" applyNumberFormat="1" applyFont="1" applyBorder="1" applyAlignment="1">
      <alignment horizontal="center"/>
    </xf>
    <xf numFmtId="0" fontId="6" fillId="24" borderId="14" xfId="62" applyFont="1" applyFill="1" applyBorder="1" applyAlignment="1">
      <alignment horizontal="center"/>
    </xf>
    <xf numFmtId="0" fontId="2" fillId="24" borderId="12" xfId="62" applyFont="1" applyFill="1" applyBorder="1" applyAlignment="1">
      <alignment horizontal="center" textRotation="90" wrapText="1"/>
    </xf>
    <xf numFmtId="0" fontId="2" fillId="24" borderId="13" xfId="62" applyFont="1" applyFill="1" applyBorder="1" applyAlignment="1">
      <alignment horizontal="center" textRotation="90" wrapText="1"/>
    </xf>
    <xf numFmtId="0" fontId="2" fillId="24" borderId="11" xfId="62" applyFont="1" applyFill="1" applyBorder="1" applyAlignment="1">
      <alignment horizontal="center" textRotation="90" wrapText="1"/>
    </xf>
    <xf numFmtId="2" fontId="2" fillId="24" borderId="3" xfId="0" applyNumberFormat="1" applyFont="1" applyFill="1" applyBorder="1" applyAlignment="1">
      <alignment horizontal="right"/>
    </xf>
    <xf numFmtId="2" fontId="2" fillId="24" borderId="3" xfId="0" applyNumberFormat="1" applyFont="1" applyFill="1" applyBorder="1"/>
    <xf numFmtId="2" fontId="2" fillId="24" borderId="3" xfId="73" applyNumberFormat="1" applyFont="1" applyFill="1" applyBorder="1" applyAlignment="1">
      <alignment horizontal="center"/>
    </xf>
    <xf numFmtId="2" fontId="2" fillId="24" borderId="3" xfId="46" applyNumberFormat="1" applyFont="1" applyFill="1" applyBorder="1"/>
    <xf numFmtId="2" fontId="2" fillId="0" borderId="3" xfId="79" applyNumberFormat="1" applyFont="1" applyBorder="1" applyAlignment="1">
      <alignment horizontal="center"/>
    </xf>
    <xf numFmtId="2" fontId="2" fillId="24" borderId="3" xfId="62" applyNumberFormat="1" applyFont="1" applyFill="1" applyBorder="1" applyAlignment="1">
      <alignment horizontal="center"/>
    </xf>
    <xf numFmtId="2" fontId="2" fillId="0" borderId="3" xfId="0" applyNumberFormat="1" applyFont="1" applyBorder="1" applyAlignment="1">
      <alignment horizontal="right"/>
    </xf>
    <xf numFmtId="2" fontId="3" fillId="0" borderId="15" xfId="75" applyNumberFormat="1" applyFont="1" applyBorder="1" applyAlignment="1">
      <alignment horizontal="center"/>
    </xf>
    <xf numFmtId="2" fontId="2" fillId="24" borderId="15" xfId="62" applyNumberFormat="1" applyFont="1" applyFill="1" applyBorder="1" applyAlignment="1">
      <alignment horizontal="center"/>
    </xf>
    <xf numFmtId="0" fontId="3" fillId="24" borderId="0" xfId="62" applyFont="1" applyFill="1" applyAlignment="1"/>
    <xf numFmtId="0" fontId="3" fillId="24" borderId="0" xfId="62" applyFont="1" applyFill="1" applyAlignment="1">
      <alignment wrapText="1"/>
    </xf>
  </cellXfs>
  <cellStyles count="10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28" xr:uid="{00000000-0005-0000-0000-00001B000000}"/>
    <cellStyle name="edRascen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" xfId="0" builtinId="0"/>
    <cellStyle name="Normal 10" xfId="39" xr:uid="{00000000-0005-0000-0000-000027000000}"/>
    <cellStyle name="Normal 12" xfId="40" xr:uid="{00000000-0005-0000-0000-000028000000}"/>
    <cellStyle name="Normal 2" xfId="41" xr:uid="{00000000-0005-0000-0000-000029000000}"/>
    <cellStyle name="Normal 2 2" xfId="42" xr:uid="{00000000-0005-0000-0000-00002A000000}"/>
    <cellStyle name="Normal 2 2 2" xfId="43" xr:uid="{00000000-0005-0000-0000-00002B000000}"/>
    <cellStyle name="Normal 2 2 2 2" xfId="44" xr:uid="{00000000-0005-0000-0000-00002C000000}"/>
    <cellStyle name="Normal 2 2 3" xfId="45" xr:uid="{00000000-0005-0000-0000-00002D000000}"/>
    <cellStyle name="Normal 2 3" xfId="46" xr:uid="{00000000-0005-0000-0000-00002E000000}"/>
    <cellStyle name="Normal 2 3 2" xfId="47" xr:uid="{00000000-0005-0000-0000-00002F000000}"/>
    <cellStyle name="Normal 2 3 3" xfId="48" xr:uid="{00000000-0005-0000-0000-000030000000}"/>
    <cellStyle name="Normal 2 4" xfId="49" xr:uid="{00000000-0005-0000-0000-000031000000}"/>
    <cellStyle name="Normal 2 4 2" xfId="50" xr:uid="{00000000-0005-0000-0000-000032000000}"/>
    <cellStyle name="Normal 2 4 3" xfId="51" xr:uid="{00000000-0005-0000-0000-000033000000}"/>
    <cellStyle name="Normal 2 5" xfId="52" xr:uid="{00000000-0005-0000-0000-000034000000}"/>
    <cellStyle name="Normal 3" xfId="53" xr:uid="{00000000-0005-0000-0000-000035000000}"/>
    <cellStyle name="Normal 3 2" xfId="54" xr:uid="{00000000-0005-0000-0000-000036000000}"/>
    <cellStyle name="Normal 3 4" xfId="55" xr:uid="{00000000-0005-0000-0000-000037000000}"/>
    <cellStyle name="Normal 4" xfId="56" xr:uid="{00000000-0005-0000-0000-000038000000}"/>
    <cellStyle name="Normal 5" xfId="57" xr:uid="{00000000-0005-0000-0000-000039000000}"/>
    <cellStyle name="Normal 5 2" xfId="58" xr:uid="{00000000-0005-0000-0000-00003A000000}"/>
    <cellStyle name="Normal 6" xfId="59" xr:uid="{00000000-0005-0000-0000-00003B000000}"/>
    <cellStyle name="Normal 6 2" xfId="60" xr:uid="{00000000-0005-0000-0000-00003C000000}"/>
    <cellStyle name="Normal 7" xfId="61" xr:uid="{00000000-0005-0000-0000-00003D000000}"/>
    <cellStyle name="Normal_Q. Gjumri. Sportqoleg (2013.12)" xfId="62" xr:uid="{00000000-0005-0000-0000-00003E000000}"/>
    <cellStyle name="Note" xfId="63" xr:uid="{00000000-0005-0000-0000-00003F000000}"/>
    <cellStyle name="Output" xfId="64" xr:uid="{00000000-0005-0000-0000-000040000000}"/>
    <cellStyle name="Title" xfId="65" xr:uid="{00000000-0005-0000-0000-000041000000}"/>
    <cellStyle name="Total" xfId="66" xr:uid="{00000000-0005-0000-0000-000042000000}"/>
    <cellStyle name="Warning Text" xfId="67" xr:uid="{00000000-0005-0000-0000-000043000000}"/>
    <cellStyle name="Обычный 10" xfId="68" xr:uid="{00000000-0005-0000-0000-000044000000}"/>
    <cellStyle name="Обычный 11" xfId="69" xr:uid="{00000000-0005-0000-0000-000045000000}"/>
    <cellStyle name="Обычный 12" xfId="70" xr:uid="{00000000-0005-0000-0000-000046000000}"/>
    <cellStyle name="Обычный 13" xfId="71" xr:uid="{00000000-0005-0000-0000-000047000000}"/>
    <cellStyle name="Обычный 14" xfId="72" xr:uid="{00000000-0005-0000-0000-000048000000}"/>
    <cellStyle name="Обычный 2" xfId="73" xr:uid="{00000000-0005-0000-0000-000049000000}"/>
    <cellStyle name="Обычный 2 2" xfId="74" xr:uid="{00000000-0005-0000-0000-00004A000000}"/>
    <cellStyle name="Обычный 2 2 2" xfId="75" xr:uid="{00000000-0005-0000-0000-00004B000000}"/>
    <cellStyle name="Обычный 2 2 2 2" xfId="76" xr:uid="{00000000-0005-0000-0000-00004C000000}"/>
    <cellStyle name="Обычный 2 2 3" xfId="77" xr:uid="{00000000-0005-0000-0000-00004D000000}"/>
    <cellStyle name="Обычный 2 2 4" xfId="78" xr:uid="{00000000-0005-0000-0000-00004E000000}"/>
    <cellStyle name="Обычный 2 3" xfId="79" xr:uid="{00000000-0005-0000-0000-00004F000000}"/>
    <cellStyle name="Обычный 2 4" xfId="80" xr:uid="{00000000-0005-0000-0000-000050000000}"/>
    <cellStyle name="Обычный 3" xfId="81" xr:uid="{00000000-0005-0000-0000-000051000000}"/>
    <cellStyle name="Обычный 3 2" xfId="82" xr:uid="{00000000-0005-0000-0000-000052000000}"/>
    <cellStyle name="Обычный 3 3" xfId="83" xr:uid="{00000000-0005-0000-0000-000053000000}"/>
    <cellStyle name="Обычный 3 4" xfId="84" xr:uid="{00000000-0005-0000-0000-000054000000}"/>
    <cellStyle name="Обычный 4" xfId="85" xr:uid="{00000000-0005-0000-0000-000055000000}"/>
    <cellStyle name="Обычный 4 2" xfId="86" xr:uid="{00000000-0005-0000-0000-000056000000}"/>
    <cellStyle name="Обычный 4 2 2" xfId="87" xr:uid="{00000000-0005-0000-0000-000057000000}"/>
    <cellStyle name="Обычный 4 2 2 2" xfId="88" xr:uid="{00000000-0005-0000-0000-000058000000}"/>
    <cellStyle name="Обычный 5" xfId="89" xr:uid="{00000000-0005-0000-0000-000059000000}"/>
    <cellStyle name="Обычный 5 2" xfId="90" xr:uid="{00000000-0005-0000-0000-00005A000000}"/>
    <cellStyle name="Обычный 6" xfId="91" xr:uid="{00000000-0005-0000-0000-00005B000000}"/>
    <cellStyle name="Обычный 7" xfId="92" xr:uid="{00000000-0005-0000-0000-00005C000000}"/>
    <cellStyle name="Обычный 8" xfId="93" xr:uid="{00000000-0005-0000-0000-00005D000000}"/>
    <cellStyle name="Обычный 9" xfId="94" xr:uid="{00000000-0005-0000-0000-00005E000000}"/>
    <cellStyle name="Процентный 2" xfId="95" xr:uid="{00000000-0005-0000-0000-00005F000000}"/>
    <cellStyle name="Процентный 3" xfId="96" xr:uid="{00000000-0005-0000-0000-000060000000}"/>
    <cellStyle name="Процентный 4" xfId="97" xr:uid="{00000000-0005-0000-0000-000061000000}"/>
    <cellStyle name="Стиль 1" xfId="98" xr:uid="{00000000-0005-0000-0000-000062000000}"/>
    <cellStyle name="Финансовый 2" xfId="99" xr:uid="{00000000-0005-0000-0000-000063000000}"/>
    <cellStyle name="Финансовый 2 2" xfId="100" xr:uid="{00000000-0005-0000-0000-000064000000}"/>
    <cellStyle name="Финансовый 3" xfId="101" xr:uid="{00000000-0005-0000-0000-000065000000}"/>
    <cellStyle name="Финансовый 4" xfId="102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G265"/>
  <sheetViews>
    <sheetView showGridLines="0" tabSelected="1" showWhiteSpace="0" view="pageBreakPreview" topLeftCell="A14" zoomScale="115" zoomScaleNormal="140" zoomScaleSheetLayoutView="115" zoomScalePageLayoutView="80" workbookViewId="0">
      <selection activeCell="F163" sqref="F163"/>
    </sheetView>
  </sheetViews>
  <sheetFormatPr defaultRowHeight="12.75"/>
  <cols>
    <col min="1" max="1" width="4.140625" style="3" customWidth="1"/>
    <col min="2" max="2" width="46.7109375" style="5" customWidth="1"/>
    <col min="3" max="3" width="6.85546875" style="3" customWidth="1"/>
    <col min="4" max="5" width="8.85546875" style="3" customWidth="1"/>
    <col min="6" max="6" width="11.5703125" style="3" customWidth="1"/>
    <col min="7" max="16384" width="9.140625" style="3"/>
  </cols>
  <sheetData>
    <row r="1" spans="1:6" s="1" customFormat="1" ht="51.75" customHeight="1">
      <c r="A1" s="51" t="s">
        <v>68</v>
      </c>
      <c r="B1" s="51"/>
      <c r="C1" s="51"/>
      <c r="D1" s="51"/>
      <c r="E1" s="51"/>
      <c r="F1" s="51"/>
    </row>
    <row r="2" spans="1:6" s="1" customFormat="1" ht="15" customHeight="1">
      <c r="A2" s="16"/>
      <c r="B2" s="16"/>
      <c r="C2" s="16"/>
      <c r="D2" s="16"/>
      <c r="E2" s="16"/>
      <c r="F2" s="16"/>
    </row>
    <row r="3" spans="1:6" ht="13.5" customHeight="1">
      <c r="A3" s="2"/>
      <c r="B3" s="2"/>
      <c r="C3" s="2"/>
      <c r="D3" s="2"/>
      <c r="E3" s="2"/>
    </row>
    <row r="4" spans="1:6" s="4" customFormat="1" ht="13.5" customHeight="1">
      <c r="A4" s="63" t="s">
        <v>69</v>
      </c>
      <c r="B4" s="63"/>
      <c r="C4" s="63"/>
      <c r="D4" s="63"/>
      <c r="E4" s="63"/>
      <c r="F4" s="63"/>
    </row>
    <row r="5" spans="1:6" ht="12.75" customHeight="1">
      <c r="A5" s="17" t="s">
        <v>2</v>
      </c>
      <c r="B5" s="17" t="s">
        <v>3</v>
      </c>
      <c r="C5" s="64" t="s">
        <v>4</v>
      </c>
      <c r="D5" s="64" t="s">
        <v>5</v>
      </c>
      <c r="E5" s="20" t="s">
        <v>7</v>
      </c>
      <c r="F5" s="20" t="s">
        <v>6</v>
      </c>
    </row>
    <row r="6" spans="1:6" ht="15.75" customHeight="1">
      <c r="A6" s="18"/>
      <c r="B6" s="18"/>
      <c r="C6" s="65"/>
      <c r="D6" s="65"/>
      <c r="E6" s="21"/>
      <c r="F6" s="21"/>
    </row>
    <row r="7" spans="1:6" ht="12.75" customHeight="1">
      <c r="A7" s="18"/>
      <c r="B7" s="18"/>
      <c r="C7" s="65"/>
      <c r="D7" s="65"/>
      <c r="E7" s="21"/>
      <c r="F7" s="21"/>
    </row>
    <row r="8" spans="1:6" ht="27.75" customHeight="1">
      <c r="A8" s="19"/>
      <c r="B8" s="19"/>
      <c r="C8" s="66"/>
      <c r="D8" s="66"/>
      <c r="E8" s="22"/>
      <c r="F8" s="22"/>
    </row>
    <row r="9" spans="1:6" ht="14.1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6" ht="14.1" customHeight="1">
      <c r="A10" s="7"/>
      <c r="B10" s="48" t="s">
        <v>66</v>
      </c>
      <c r="C10" s="7"/>
      <c r="D10" s="7"/>
      <c r="E10" s="7"/>
      <c r="F10" s="7"/>
    </row>
    <row r="11" spans="1:6" ht="14.1" customHeight="1">
      <c r="A11" s="23">
        <v>1</v>
      </c>
      <c r="B11" s="24" t="s">
        <v>23</v>
      </c>
      <c r="C11" s="24" t="s">
        <v>24</v>
      </c>
      <c r="D11" s="25">
        <f>2154.5/2000</f>
        <v>1.07725</v>
      </c>
      <c r="E11" s="25">
        <v>780.39566425562884</v>
      </c>
      <c r="F11" s="25">
        <f>E11*D11</f>
        <v>840.68122931937626</v>
      </c>
    </row>
    <row r="12" spans="1:6" ht="14.1" customHeight="1">
      <c r="A12" s="23"/>
      <c r="B12" s="24" t="s">
        <v>25</v>
      </c>
      <c r="C12" s="23"/>
      <c r="D12" s="67"/>
      <c r="E12" s="67"/>
      <c r="F12" s="25"/>
    </row>
    <row r="13" spans="1:6" ht="14.1" customHeight="1">
      <c r="A13" s="23">
        <v>2</v>
      </c>
      <c r="B13" s="24" t="s">
        <v>20</v>
      </c>
      <c r="C13" s="26"/>
      <c r="D13" s="68"/>
      <c r="E13" s="68"/>
      <c r="F13" s="25"/>
    </row>
    <row r="14" spans="1:6" ht="14.1" customHeight="1">
      <c r="A14" s="23"/>
      <c r="B14" s="24" t="s">
        <v>17</v>
      </c>
      <c r="C14" s="24" t="s">
        <v>24</v>
      </c>
      <c r="D14" s="25">
        <f>D11</f>
        <v>1.07725</v>
      </c>
      <c r="E14" s="25">
        <v>462.17066304858133</v>
      </c>
      <c r="F14" s="25">
        <f t="shared" ref="F14:F41" si="0">E14*D14</f>
        <v>497.87334676908426</v>
      </c>
    </row>
    <row r="15" spans="1:6" ht="14.1" customHeight="1">
      <c r="A15" s="23">
        <v>3</v>
      </c>
      <c r="B15" s="24" t="s">
        <v>19</v>
      </c>
      <c r="C15" s="24" t="s">
        <v>24</v>
      </c>
      <c r="D15" s="25">
        <f>D14</f>
        <v>1.07725</v>
      </c>
      <c r="E15" s="25">
        <v>603.3312783320348</v>
      </c>
      <c r="F15" s="25">
        <f t="shared" si="0"/>
        <v>649.9386195831845</v>
      </c>
    </row>
    <row r="16" spans="1:6" ht="14.1" customHeight="1">
      <c r="A16" s="23"/>
      <c r="B16" s="24" t="s">
        <v>27</v>
      </c>
      <c r="C16" s="23"/>
      <c r="D16" s="25"/>
      <c r="E16" s="25"/>
      <c r="F16" s="25"/>
    </row>
    <row r="17" spans="1:6" ht="14.1" customHeight="1">
      <c r="A17" s="23">
        <v>4</v>
      </c>
      <c r="B17" s="24" t="s">
        <v>21</v>
      </c>
      <c r="C17" s="23" t="s">
        <v>1</v>
      </c>
      <c r="D17" s="25">
        <f>D19*1000*1.95</f>
        <v>4201.2749999999996</v>
      </c>
      <c r="E17" s="25">
        <v>0.26068907694530769</v>
      </c>
      <c r="F17" s="25">
        <f t="shared" si="0"/>
        <v>1095.2265017433974</v>
      </c>
    </row>
    <row r="18" spans="1:6" ht="14.1" customHeight="1">
      <c r="A18" s="23"/>
      <c r="B18" s="24" t="s">
        <v>8</v>
      </c>
      <c r="C18" s="23"/>
      <c r="D18" s="25"/>
      <c r="E18" s="25"/>
      <c r="F18" s="25"/>
    </row>
    <row r="19" spans="1:6" ht="14.1" customHeight="1">
      <c r="A19" s="23">
        <v>5</v>
      </c>
      <c r="B19" s="24" t="s">
        <v>16</v>
      </c>
      <c r="C19" s="23" t="s">
        <v>24</v>
      </c>
      <c r="D19" s="25">
        <f>D11+D15</f>
        <v>2.1545000000000001</v>
      </c>
      <c r="E19" s="25">
        <v>59.672663355928663</v>
      </c>
      <c r="F19" s="25">
        <f t="shared" si="0"/>
        <v>128.56475320034832</v>
      </c>
    </row>
    <row r="20" spans="1:6" ht="14.1" customHeight="1">
      <c r="A20" s="27">
        <v>6</v>
      </c>
      <c r="B20" s="28" t="s">
        <v>34</v>
      </c>
      <c r="C20" s="27" t="s">
        <v>35</v>
      </c>
      <c r="D20" s="62">
        <v>4880</v>
      </c>
      <c r="E20" s="62">
        <v>2.1930769599844812E-2</v>
      </c>
      <c r="F20" s="25">
        <f t="shared" si="0"/>
        <v>107.02215564724268</v>
      </c>
    </row>
    <row r="21" spans="1:6" s="8" customFormat="1" ht="13.5" customHeight="1">
      <c r="A21" s="29">
        <v>6</v>
      </c>
      <c r="B21" s="30" t="s">
        <v>11</v>
      </c>
      <c r="C21" s="29" t="s">
        <v>12</v>
      </c>
      <c r="D21" s="69">
        <v>18.66</v>
      </c>
      <c r="E21" s="69">
        <v>1334.8343010441363</v>
      </c>
      <c r="F21" s="25">
        <f t="shared" si="0"/>
        <v>24908.008057483585</v>
      </c>
    </row>
    <row r="22" spans="1:6" s="8" customFormat="1" ht="13.5" customHeight="1">
      <c r="A22" s="29"/>
      <c r="B22" s="30" t="s">
        <v>15</v>
      </c>
      <c r="C22" s="29"/>
      <c r="D22" s="69"/>
      <c r="E22" s="69"/>
      <c r="F22" s="25"/>
    </row>
    <row r="23" spans="1:6" s="9" customFormat="1" ht="15" customHeight="1">
      <c r="A23" s="31">
        <v>7</v>
      </c>
      <c r="B23" s="32" t="s">
        <v>13</v>
      </c>
      <c r="C23" s="31" t="s">
        <v>26</v>
      </c>
      <c r="D23" s="33">
        <f>D21*100*0.0175</f>
        <v>32.655000000000001</v>
      </c>
      <c r="E23" s="33">
        <v>7.9847332701623248</v>
      </c>
      <c r="F23" s="25">
        <f t="shared" si="0"/>
        <v>260.74146493715074</v>
      </c>
    </row>
    <row r="24" spans="1:6" s="9" customFormat="1" ht="15" customHeight="1">
      <c r="A24" s="31"/>
      <c r="B24" s="32" t="s">
        <v>14</v>
      </c>
      <c r="C24" s="31"/>
      <c r="D24" s="70"/>
      <c r="E24" s="70"/>
      <c r="F24" s="25"/>
    </row>
    <row r="25" spans="1:6" s="9" customFormat="1" ht="15" customHeight="1">
      <c r="A25" s="34">
        <v>8</v>
      </c>
      <c r="B25" s="35" t="s">
        <v>29</v>
      </c>
      <c r="C25" s="27" t="s">
        <v>28</v>
      </c>
      <c r="D25" s="71">
        <v>42.250999999999998</v>
      </c>
      <c r="E25" s="71">
        <v>470.28566031235408</v>
      </c>
      <c r="F25" s="25">
        <f t="shared" si="0"/>
        <v>19870.03943385727</v>
      </c>
    </row>
    <row r="26" spans="1:6" s="9" customFormat="1" ht="15" customHeight="1">
      <c r="A26" s="34"/>
      <c r="B26" s="35" t="s">
        <v>30</v>
      </c>
      <c r="C26" s="34"/>
      <c r="D26" s="71"/>
      <c r="E26" s="71"/>
      <c r="F26" s="25"/>
    </row>
    <row r="27" spans="1:6" s="9" customFormat="1" ht="15" customHeight="1">
      <c r="A27" s="36">
        <v>6</v>
      </c>
      <c r="B27" s="37" t="s">
        <v>32</v>
      </c>
      <c r="C27" s="36" t="s">
        <v>28</v>
      </c>
      <c r="D27" s="38">
        <v>48.8</v>
      </c>
      <c r="E27" s="38">
        <v>131.97542937782458</v>
      </c>
      <c r="F27" s="25">
        <f t="shared" si="0"/>
        <v>6440.4009536378389</v>
      </c>
    </row>
    <row r="28" spans="1:6" s="9" customFormat="1" ht="15" customHeight="1">
      <c r="A28" s="36"/>
      <c r="B28" s="37" t="s">
        <v>31</v>
      </c>
      <c r="C28" s="36">
        <v>15</v>
      </c>
      <c r="D28" s="38"/>
      <c r="E28" s="38"/>
      <c r="F28" s="25"/>
    </row>
    <row r="29" spans="1:6" ht="15" customHeight="1">
      <c r="A29" s="31">
        <v>7</v>
      </c>
      <c r="B29" s="32" t="s">
        <v>33</v>
      </c>
      <c r="C29" s="31" t="s">
        <v>26</v>
      </c>
      <c r="D29" s="33">
        <f>D27*100*0.1</f>
        <v>488</v>
      </c>
      <c r="E29" s="33">
        <v>11.622390504243366</v>
      </c>
      <c r="F29" s="25">
        <f t="shared" si="0"/>
        <v>5671.7265660707626</v>
      </c>
    </row>
    <row r="30" spans="1:6" s="6" customFormat="1" ht="15" customHeight="1">
      <c r="A30" s="31"/>
      <c r="B30" s="32" t="s">
        <v>18</v>
      </c>
      <c r="C30" s="31"/>
      <c r="D30" s="70"/>
      <c r="E30" s="70"/>
      <c r="F30" s="25"/>
    </row>
    <row r="31" spans="1:6" s="9" customFormat="1" ht="15" customHeight="1">
      <c r="A31" s="10"/>
      <c r="B31" s="40" t="s">
        <v>36</v>
      </c>
      <c r="C31" s="12"/>
      <c r="D31" s="41"/>
      <c r="E31" s="41"/>
      <c r="F31" s="25"/>
    </row>
    <row r="32" spans="1:6" s="9" customFormat="1" ht="15" customHeight="1">
      <c r="A32" s="10"/>
      <c r="B32" s="11" t="s">
        <v>37</v>
      </c>
      <c r="C32" s="10"/>
      <c r="D32" s="41"/>
      <c r="E32" s="41"/>
      <c r="F32" s="25"/>
    </row>
    <row r="33" spans="1:6" s="9" customFormat="1" ht="15" customHeight="1">
      <c r="A33" s="23">
        <v>1</v>
      </c>
      <c r="B33" s="24" t="s">
        <v>38</v>
      </c>
      <c r="C33" s="24" t="s">
        <v>24</v>
      </c>
      <c r="D33" s="25">
        <f>54.5/1000</f>
        <v>5.45E-2</v>
      </c>
      <c r="E33" s="25">
        <v>851.13092954956039</v>
      </c>
      <c r="F33" s="25">
        <f t="shared" si="0"/>
        <v>46.386635660451041</v>
      </c>
    </row>
    <row r="34" spans="1:6" s="9" customFormat="1" ht="15" customHeight="1">
      <c r="A34" s="23"/>
      <c r="B34" s="24" t="s">
        <v>39</v>
      </c>
      <c r="C34" s="23"/>
      <c r="D34" s="67"/>
      <c r="E34" s="67"/>
      <c r="F34" s="25"/>
    </row>
    <row r="35" spans="1:6" s="9" customFormat="1" ht="15" customHeight="1">
      <c r="A35" s="23">
        <v>2</v>
      </c>
      <c r="B35" s="24" t="s">
        <v>40</v>
      </c>
      <c r="C35" s="23" t="s">
        <v>1</v>
      </c>
      <c r="D35" s="25">
        <f>D33*1000*1.95</f>
        <v>106.27499999999999</v>
      </c>
      <c r="E35" s="25">
        <v>0.25531404443097144</v>
      </c>
      <c r="F35" s="25">
        <f t="shared" si="0"/>
        <v>27.133500071901487</v>
      </c>
    </row>
    <row r="36" spans="1:6" s="9" customFormat="1" ht="15" customHeight="1">
      <c r="A36" s="23">
        <v>3</v>
      </c>
      <c r="B36" s="24" t="s">
        <v>10</v>
      </c>
      <c r="C36" s="23" t="s">
        <v>24</v>
      </c>
      <c r="D36" s="25">
        <f>D33</f>
        <v>5.45E-2</v>
      </c>
      <c r="E36" s="25">
        <v>59.672663355928663</v>
      </c>
      <c r="F36" s="25">
        <f t="shared" si="0"/>
        <v>3.2521601528981119</v>
      </c>
    </row>
    <row r="37" spans="1:6" s="8" customFormat="1" ht="13.5" customHeight="1">
      <c r="A37" s="29">
        <v>4</v>
      </c>
      <c r="B37" s="30" t="s">
        <v>11</v>
      </c>
      <c r="C37" s="29" t="s">
        <v>12</v>
      </c>
      <c r="D37" s="69">
        <v>2.7</v>
      </c>
      <c r="E37" s="69">
        <v>1334.8343010441363</v>
      </c>
      <c r="F37" s="25">
        <f t="shared" si="0"/>
        <v>3604.0526128191682</v>
      </c>
    </row>
    <row r="38" spans="1:6" s="8" customFormat="1" ht="13.5" customHeight="1">
      <c r="A38" s="29"/>
      <c r="B38" s="30" t="s">
        <v>15</v>
      </c>
      <c r="C38" s="29"/>
      <c r="D38" s="69"/>
      <c r="E38" s="69"/>
      <c r="F38" s="25"/>
    </row>
    <row r="39" spans="1:6" s="9" customFormat="1" ht="15" customHeight="1">
      <c r="A39" s="31">
        <v>5</v>
      </c>
      <c r="B39" s="32" t="s">
        <v>13</v>
      </c>
      <c r="C39" s="31" t="s">
        <v>26</v>
      </c>
      <c r="D39" s="33">
        <f>D37*100*0.0175</f>
        <v>4.7250000000000005</v>
      </c>
      <c r="E39" s="33">
        <v>7.9847332701623248</v>
      </c>
      <c r="F39" s="25">
        <f t="shared" si="0"/>
        <v>37.727864701516992</v>
      </c>
    </row>
    <row r="40" spans="1:6" s="9" customFormat="1" ht="15" customHeight="1">
      <c r="A40" s="31"/>
      <c r="B40" s="32" t="s">
        <v>14</v>
      </c>
      <c r="C40" s="31"/>
      <c r="D40" s="70"/>
      <c r="E40" s="70"/>
      <c r="F40" s="25"/>
    </row>
    <row r="41" spans="1:6" s="9" customFormat="1" ht="15" customHeight="1">
      <c r="A41" s="34">
        <v>6</v>
      </c>
      <c r="B41" s="35" t="s">
        <v>29</v>
      </c>
      <c r="C41" s="27" t="s">
        <v>28</v>
      </c>
      <c r="D41" s="71">
        <v>4.4329999999999998</v>
      </c>
      <c r="E41" s="71">
        <v>470.28566031235408</v>
      </c>
      <c r="F41" s="25">
        <f t="shared" si="0"/>
        <v>2084.7763321646657</v>
      </c>
    </row>
    <row r="42" spans="1:6" s="9" customFormat="1" ht="15" customHeight="1">
      <c r="A42" s="34"/>
      <c r="B42" s="35" t="s">
        <v>30</v>
      </c>
      <c r="C42" s="34"/>
      <c r="D42" s="71"/>
      <c r="E42" s="71"/>
      <c r="F42" s="25"/>
    </row>
    <row r="43" spans="1:6" s="9" customFormat="1" ht="15" customHeight="1">
      <c r="A43" s="36">
        <v>7</v>
      </c>
      <c r="B43" s="37" t="s">
        <v>32</v>
      </c>
      <c r="C43" s="36" t="s">
        <v>28</v>
      </c>
      <c r="D43" s="38">
        <v>5.12</v>
      </c>
      <c r="E43" s="38">
        <v>131.97542937782458</v>
      </c>
      <c r="F43" s="25">
        <f t="shared" ref="F43:F59" si="1">E43*D43</f>
        <v>675.71419841446186</v>
      </c>
    </row>
    <row r="44" spans="1:6" s="9" customFormat="1" ht="15" customHeight="1">
      <c r="A44" s="36"/>
      <c r="B44" s="37" t="s">
        <v>31</v>
      </c>
      <c r="C44" s="36">
        <v>15</v>
      </c>
      <c r="D44" s="38"/>
      <c r="E44" s="38">
        <v>0</v>
      </c>
      <c r="F44" s="25">
        <f t="shared" si="1"/>
        <v>0</v>
      </c>
    </row>
    <row r="45" spans="1:6" ht="15" customHeight="1">
      <c r="A45" s="31">
        <v>8</v>
      </c>
      <c r="B45" s="32" t="s">
        <v>33</v>
      </c>
      <c r="C45" s="31" t="s">
        <v>26</v>
      </c>
      <c r="D45" s="33">
        <f>D43*100*0.1</f>
        <v>51.2</v>
      </c>
      <c r="E45" s="33">
        <v>11.622390504243366</v>
      </c>
      <c r="F45" s="25">
        <f t="shared" si="1"/>
        <v>595.0663938172604</v>
      </c>
    </row>
    <row r="46" spans="1:6" s="6" customFormat="1" ht="15" customHeight="1">
      <c r="A46" s="31"/>
      <c r="B46" s="32" t="s">
        <v>18</v>
      </c>
      <c r="C46" s="31"/>
      <c r="D46" s="70"/>
      <c r="E46" s="70"/>
      <c r="F46" s="25"/>
    </row>
    <row r="47" spans="1:6" ht="14.1" customHeight="1">
      <c r="A47" s="7"/>
      <c r="B47" s="13" t="s">
        <v>41</v>
      </c>
      <c r="C47" s="7"/>
      <c r="D47" s="72"/>
      <c r="E47" s="72"/>
      <c r="F47" s="25"/>
    </row>
    <row r="48" spans="1:6" ht="14.1" customHeight="1">
      <c r="A48" s="27">
        <v>1</v>
      </c>
      <c r="B48" s="28" t="s">
        <v>23</v>
      </c>
      <c r="C48" s="28" t="s">
        <v>24</v>
      </c>
      <c r="D48" s="62">
        <f>139.2/1000</f>
        <v>0.13919999999999999</v>
      </c>
      <c r="E48" s="62">
        <v>780.39566425562884</v>
      </c>
      <c r="F48" s="25">
        <f t="shared" si="1"/>
        <v>108.63107646438353</v>
      </c>
    </row>
    <row r="49" spans="1:6" ht="27.75" customHeight="1">
      <c r="A49" s="27"/>
      <c r="B49" s="42" t="s">
        <v>42</v>
      </c>
      <c r="C49" s="27"/>
      <c r="D49" s="73"/>
      <c r="E49" s="73"/>
      <c r="F49" s="25"/>
    </row>
    <row r="50" spans="1:6" ht="45" customHeight="1">
      <c r="A50" s="27">
        <v>2</v>
      </c>
      <c r="B50" s="42" t="s">
        <v>43</v>
      </c>
      <c r="C50" s="27" t="s">
        <v>1</v>
      </c>
      <c r="D50" s="62">
        <f>D48*1000*1.95</f>
        <v>271.44</v>
      </c>
      <c r="E50" s="62">
        <v>0.25531404443097144</v>
      </c>
      <c r="F50" s="25">
        <f t="shared" si="1"/>
        <v>69.302444220342892</v>
      </c>
    </row>
    <row r="51" spans="1:6" s="14" customFormat="1" ht="14.1" customHeight="1">
      <c r="A51" s="43">
        <v>3</v>
      </c>
      <c r="B51" s="44" t="s">
        <v>44</v>
      </c>
      <c r="C51" s="43" t="s">
        <v>45</v>
      </c>
      <c r="D51" s="45">
        <f>D48/0.1</f>
        <v>1.3919999999999999</v>
      </c>
      <c r="E51" s="45">
        <v>29.484701350902469</v>
      </c>
      <c r="F51" s="25">
        <f t="shared" si="1"/>
        <v>41.042704280456235</v>
      </c>
    </row>
    <row r="52" spans="1:6" s="14" customFormat="1" ht="14.1" customHeight="1">
      <c r="A52" s="46"/>
      <c r="B52" s="44" t="s">
        <v>46</v>
      </c>
      <c r="C52" s="43"/>
      <c r="D52" s="45"/>
      <c r="E52" s="45"/>
      <c r="F52" s="25"/>
    </row>
    <row r="53" spans="1:6" s="15" customFormat="1" ht="15" customHeight="1">
      <c r="A53" s="23">
        <v>4</v>
      </c>
      <c r="B53" s="26" t="s">
        <v>59</v>
      </c>
      <c r="C53" s="23" t="s">
        <v>26</v>
      </c>
      <c r="D53" s="25">
        <f>928*0.05</f>
        <v>46.400000000000006</v>
      </c>
      <c r="E53" s="25">
        <v>8.5877808304265457</v>
      </c>
      <c r="F53" s="25">
        <f t="shared" si="1"/>
        <v>398.47303053179178</v>
      </c>
    </row>
    <row r="54" spans="1:6" s="9" customFormat="1" ht="15" customHeight="1">
      <c r="A54" s="23"/>
      <c r="B54" s="11" t="s">
        <v>47</v>
      </c>
      <c r="C54" s="23"/>
      <c r="D54" s="25"/>
      <c r="E54" s="25"/>
      <c r="F54" s="25"/>
    </row>
    <row r="55" spans="1:6" s="15" customFormat="1" ht="15" customHeight="1">
      <c r="A55" s="36">
        <v>1</v>
      </c>
      <c r="B55" s="37" t="s">
        <v>48</v>
      </c>
      <c r="C55" s="36">
        <v>1</v>
      </c>
      <c r="D55" s="38">
        <v>1</v>
      </c>
      <c r="E55" s="38">
        <v>7.7398143504879418</v>
      </c>
      <c r="F55" s="25">
        <f t="shared" si="1"/>
        <v>7.7398143504879418</v>
      </c>
    </row>
    <row r="56" spans="1:6" s="15" customFormat="1" ht="15" customHeight="1">
      <c r="A56" s="36"/>
      <c r="B56" s="39"/>
      <c r="C56" s="36" t="s">
        <v>49</v>
      </c>
      <c r="D56" s="38"/>
      <c r="E56" s="38">
        <v>0</v>
      </c>
      <c r="F56" s="25">
        <f t="shared" si="1"/>
        <v>0</v>
      </c>
    </row>
    <row r="57" spans="1:6" s="15" customFormat="1" ht="15" customHeight="1">
      <c r="A57" s="36"/>
      <c r="B57" s="39" t="s">
        <v>50</v>
      </c>
      <c r="C57" s="36" t="s">
        <v>26</v>
      </c>
      <c r="D57" s="38">
        <v>0.105</v>
      </c>
      <c r="E57" s="38">
        <v>44.635618863457616</v>
      </c>
      <c r="F57" s="25">
        <f t="shared" si="1"/>
        <v>4.6867399806630496</v>
      </c>
    </row>
    <row r="58" spans="1:6" s="15" customFormat="1" ht="15" customHeight="1">
      <c r="A58" s="36"/>
      <c r="B58" s="39" t="s">
        <v>51</v>
      </c>
      <c r="C58" s="36" t="s">
        <v>9</v>
      </c>
      <c r="D58" s="38">
        <v>4</v>
      </c>
      <c r="E58" s="38">
        <v>2.6505861556476829</v>
      </c>
      <c r="F58" s="25">
        <f t="shared" si="1"/>
        <v>10.602344622590731</v>
      </c>
    </row>
    <row r="59" spans="1:6" s="15" customFormat="1" ht="15" customHeight="1">
      <c r="A59" s="36"/>
      <c r="B59" s="47" t="s">
        <v>52</v>
      </c>
      <c r="C59" s="37"/>
      <c r="D59" s="38">
        <v>1</v>
      </c>
      <c r="E59" s="38">
        <v>18.036533011803762</v>
      </c>
      <c r="F59" s="25">
        <f t="shared" si="1"/>
        <v>18.036533011803762</v>
      </c>
    </row>
    <row r="60" spans="1:6" s="15" customFormat="1" ht="15" customHeight="1">
      <c r="A60" s="36"/>
      <c r="B60" s="39" t="s">
        <v>53</v>
      </c>
      <c r="C60" s="36" t="s">
        <v>54</v>
      </c>
      <c r="D60" s="38">
        <v>1</v>
      </c>
      <c r="E60" s="38"/>
      <c r="F60" s="25"/>
    </row>
    <row r="61" spans="1:6" s="15" customFormat="1" ht="15" customHeight="1">
      <c r="A61" s="36"/>
      <c r="B61" s="39" t="s">
        <v>55</v>
      </c>
      <c r="C61" s="36" t="s">
        <v>54</v>
      </c>
      <c r="D61" s="38"/>
      <c r="E61" s="38"/>
      <c r="F61" s="25"/>
    </row>
    <row r="62" spans="1:6" s="15" customFormat="1" ht="15" customHeight="1">
      <c r="A62" s="36"/>
      <c r="B62" s="39" t="s">
        <v>56</v>
      </c>
      <c r="C62" s="36" t="s">
        <v>54</v>
      </c>
      <c r="D62" s="38"/>
      <c r="E62" s="38"/>
      <c r="F62" s="25"/>
    </row>
    <row r="63" spans="1:6" s="15" customFormat="1" ht="15" customHeight="1">
      <c r="A63" s="36"/>
      <c r="B63" s="39" t="s">
        <v>57</v>
      </c>
      <c r="C63" s="36" t="s">
        <v>54</v>
      </c>
      <c r="D63" s="38"/>
      <c r="E63" s="38"/>
      <c r="F63" s="25"/>
    </row>
    <row r="64" spans="1:6" s="15" customFormat="1" ht="15" customHeight="1">
      <c r="A64" s="36"/>
      <c r="B64" s="39" t="s">
        <v>58</v>
      </c>
      <c r="C64" s="36" t="s">
        <v>54</v>
      </c>
      <c r="D64" s="38"/>
      <c r="E64" s="38"/>
      <c r="F64" s="25"/>
    </row>
    <row r="65" spans="1:6" s="15" customFormat="1" ht="15" customHeight="1">
      <c r="A65" s="36"/>
      <c r="B65" s="53" t="s">
        <v>0</v>
      </c>
      <c r="C65" s="54"/>
      <c r="D65" s="74"/>
      <c r="E65" s="74"/>
      <c r="F65" s="55">
        <f>SUM(F11:F64)</f>
        <v>68202.847467514104</v>
      </c>
    </row>
    <row r="66" spans="1:6" ht="15" customHeight="1">
      <c r="A66" s="7"/>
      <c r="B66" s="50" t="s">
        <v>63</v>
      </c>
      <c r="C66" s="7"/>
      <c r="D66" s="75"/>
      <c r="E66" s="75"/>
      <c r="F66" s="75"/>
    </row>
    <row r="67" spans="1:6" ht="15" customHeight="1">
      <c r="A67" s="23">
        <v>1</v>
      </c>
      <c r="B67" s="24" t="s">
        <v>23</v>
      </c>
      <c r="C67" s="24" t="s">
        <v>24</v>
      </c>
      <c r="D67" s="25">
        <f>283.5/2000</f>
        <v>0.14174999999999999</v>
      </c>
      <c r="E67" s="25">
        <v>780.39566425562884</v>
      </c>
      <c r="F67" s="25">
        <f>E67*D67</f>
        <v>110.62108540823537</v>
      </c>
    </row>
    <row r="68" spans="1:6" ht="15" customHeight="1">
      <c r="A68" s="23"/>
      <c r="B68" s="24" t="s">
        <v>25</v>
      </c>
      <c r="C68" s="23"/>
      <c r="D68" s="67"/>
      <c r="E68" s="67"/>
      <c r="F68" s="25"/>
    </row>
    <row r="69" spans="1:6" ht="15" customHeight="1">
      <c r="A69" s="23">
        <v>2</v>
      </c>
      <c r="B69" s="24" t="s">
        <v>20</v>
      </c>
      <c r="C69" s="26"/>
      <c r="D69" s="68"/>
      <c r="E69" s="68"/>
      <c r="F69" s="25"/>
    </row>
    <row r="70" spans="1:6" ht="15" customHeight="1">
      <c r="A70" s="23"/>
      <c r="B70" s="24" t="s">
        <v>17</v>
      </c>
      <c r="C70" s="24" t="s">
        <v>24</v>
      </c>
      <c r="D70" s="25">
        <f>D67</f>
        <v>0.14174999999999999</v>
      </c>
      <c r="E70" s="25">
        <v>462.17066304858133</v>
      </c>
      <c r="F70" s="25">
        <f t="shared" ref="F70:F93" si="2">E70*D70</f>
        <v>65.512691487136394</v>
      </c>
    </row>
    <row r="71" spans="1:6" ht="15" customHeight="1">
      <c r="A71" s="23">
        <v>3</v>
      </c>
      <c r="B71" s="24" t="s">
        <v>19</v>
      </c>
      <c r="C71" s="24" t="s">
        <v>24</v>
      </c>
      <c r="D71" s="25">
        <f>D70</f>
        <v>0.14174999999999999</v>
      </c>
      <c r="E71" s="25">
        <v>603.3312783320348</v>
      </c>
      <c r="F71" s="25">
        <f t="shared" si="2"/>
        <v>85.522208703565923</v>
      </c>
    </row>
    <row r="72" spans="1:6" ht="15" customHeight="1">
      <c r="A72" s="23"/>
      <c r="B72" s="24" t="s">
        <v>27</v>
      </c>
      <c r="C72" s="23"/>
      <c r="D72" s="25"/>
      <c r="E72" s="25"/>
      <c r="F72" s="25"/>
    </row>
    <row r="73" spans="1:6" ht="15" customHeight="1">
      <c r="A73" s="23">
        <v>4</v>
      </c>
      <c r="B73" s="24" t="s">
        <v>21</v>
      </c>
      <c r="C73" s="23" t="s">
        <v>1</v>
      </c>
      <c r="D73" s="25">
        <f>D75*1000*1.95</f>
        <v>552.82499999999993</v>
      </c>
      <c r="E73" s="25">
        <v>0.26068907694530769</v>
      </c>
      <c r="F73" s="25">
        <f t="shared" si="2"/>
        <v>144.11543896228972</v>
      </c>
    </row>
    <row r="74" spans="1:6" ht="15" customHeight="1">
      <c r="A74" s="23"/>
      <c r="B74" s="24" t="s">
        <v>8</v>
      </c>
      <c r="C74" s="23"/>
      <c r="D74" s="25"/>
      <c r="E74" s="25"/>
      <c r="F74" s="25"/>
    </row>
    <row r="75" spans="1:6" ht="15" customHeight="1">
      <c r="A75" s="23">
        <v>5</v>
      </c>
      <c r="B75" s="24" t="s">
        <v>16</v>
      </c>
      <c r="C75" s="23" t="s">
        <v>24</v>
      </c>
      <c r="D75" s="25">
        <f>D67+D71</f>
        <v>0.28349999999999997</v>
      </c>
      <c r="E75" s="25">
        <v>59.672663355928663</v>
      </c>
      <c r="F75" s="25">
        <f t="shared" si="2"/>
        <v>16.917200061405776</v>
      </c>
    </row>
    <row r="76" spans="1:6" ht="15" customHeight="1">
      <c r="A76" s="27">
        <v>6</v>
      </c>
      <c r="B76" s="28" t="s">
        <v>34</v>
      </c>
      <c r="C76" s="27" t="s">
        <v>35</v>
      </c>
      <c r="D76" s="62">
        <v>745</v>
      </c>
      <c r="E76" s="62">
        <v>2.1930769599844812E-2</v>
      </c>
      <c r="F76" s="25">
        <f t="shared" si="2"/>
        <v>16.338423351884384</v>
      </c>
    </row>
    <row r="77" spans="1:6" ht="15" customHeight="1">
      <c r="A77" s="29">
        <v>6</v>
      </c>
      <c r="B77" s="30" t="s">
        <v>11</v>
      </c>
      <c r="C77" s="29" t="s">
        <v>12</v>
      </c>
      <c r="D77" s="69">
        <v>3.42</v>
      </c>
      <c r="E77" s="69">
        <v>1334.8343010441363</v>
      </c>
      <c r="F77" s="25">
        <f t="shared" si="2"/>
        <v>4565.133309570946</v>
      </c>
    </row>
    <row r="78" spans="1:6" ht="15" customHeight="1">
      <c r="A78" s="29"/>
      <c r="B78" s="30" t="s">
        <v>15</v>
      </c>
      <c r="C78" s="29"/>
      <c r="D78" s="69"/>
      <c r="E78" s="69"/>
      <c r="F78" s="25"/>
    </row>
    <row r="79" spans="1:6" ht="15" customHeight="1">
      <c r="A79" s="31">
        <v>7</v>
      </c>
      <c r="B79" s="32" t="s">
        <v>13</v>
      </c>
      <c r="C79" s="31" t="s">
        <v>26</v>
      </c>
      <c r="D79" s="33">
        <f>D77*100*0.0175</f>
        <v>5.9850000000000003</v>
      </c>
      <c r="E79" s="33">
        <v>7.9847332701623248</v>
      </c>
      <c r="F79" s="25">
        <f t="shared" si="2"/>
        <v>47.788628621921518</v>
      </c>
    </row>
    <row r="80" spans="1:6" ht="15" customHeight="1">
      <c r="A80" s="31"/>
      <c r="B80" s="32" t="s">
        <v>14</v>
      </c>
      <c r="C80" s="31"/>
      <c r="D80" s="70"/>
      <c r="E80" s="70"/>
      <c r="F80" s="25"/>
    </row>
    <row r="81" spans="1:6" ht="15" customHeight="1">
      <c r="A81" s="34">
        <v>8</v>
      </c>
      <c r="B81" s="35" t="s">
        <v>29</v>
      </c>
      <c r="C81" s="27" t="s">
        <v>28</v>
      </c>
      <c r="D81" s="71">
        <v>6.45</v>
      </c>
      <c r="E81" s="71">
        <v>470.28566031235408</v>
      </c>
      <c r="F81" s="25">
        <f t="shared" si="2"/>
        <v>3033.3425090146839</v>
      </c>
    </row>
    <row r="82" spans="1:6" ht="15" customHeight="1">
      <c r="A82" s="34"/>
      <c r="B82" s="35" t="s">
        <v>30</v>
      </c>
      <c r="C82" s="34"/>
      <c r="D82" s="71"/>
      <c r="E82" s="71"/>
      <c r="F82" s="25"/>
    </row>
    <row r="83" spans="1:6" ht="15" customHeight="1">
      <c r="A83" s="36">
        <v>6</v>
      </c>
      <c r="B83" s="37" t="s">
        <v>32</v>
      </c>
      <c r="C83" s="36" t="s">
        <v>28</v>
      </c>
      <c r="D83" s="38">
        <v>7.45</v>
      </c>
      <c r="E83" s="38">
        <v>131.97542937782458</v>
      </c>
      <c r="F83" s="25">
        <f t="shared" si="2"/>
        <v>983.21694886479315</v>
      </c>
    </row>
    <row r="84" spans="1:6" ht="15" customHeight="1">
      <c r="A84" s="36"/>
      <c r="B84" s="37" t="s">
        <v>31</v>
      </c>
      <c r="C84" s="36">
        <v>15</v>
      </c>
      <c r="D84" s="38"/>
      <c r="E84" s="38"/>
      <c r="F84" s="25"/>
    </row>
    <row r="85" spans="1:6" ht="15" customHeight="1">
      <c r="A85" s="31">
        <v>7</v>
      </c>
      <c r="B85" s="32" t="s">
        <v>33</v>
      </c>
      <c r="C85" s="31" t="s">
        <v>26</v>
      </c>
      <c r="D85" s="33">
        <f>D83*100*0.1</f>
        <v>74.5</v>
      </c>
      <c r="E85" s="33">
        <v>11.622390504243366</v>
      </c>
      <c r="F85" s="25">
        <f t="shared" si="2"/>
        <v>865.86809256613083</v>
      </c>
    </row>
    <row r="86" spans="1:6" ht="15" customHeight="1">
      <c r="A86" s="31"/>
      <c r="B86" s="32" t="s">
        <v>18</v>
      </c>
      <c r="C86" s="31"/>
      <c r="D86" s="70"/>
      <c r="E86" s="70"/>
      <c r="F86" s="25"/>
    </row>
    <row r="87" spans="1:6" ht="15" customHeight="1">
      <c r="A87" s="7"/>
      <c r="B87" s="13" t="s">
        <v>41</v>
      </c>
      <c r="C87" s="7"/>
      <c r="D87" s="72"/>
      <c r="E87" s="72"/>
      <c r="F87" s="25"/>
    </row>
    <row r="88" spans="1:6" ht="15" customHeight="1">
      <c r="A88" s="27">
        <v>1</v>
      </c>
      <c r="B88" s="28" t="s">
        <v>23</v>
      </c>
      <c r="C88" s="28" t="s">
        <v>24</v>
      </c>
      <c r="D88" s="62">
        <f>21.9/1000</f>
        <v>2.1899999999999999E-2</v>
      </c>
      <c r="E88" s="62">
        <v>780.39566425562884</v>
      </c>
      <c r="F88" s="25">
        <f t="shared" si="2"/>
        <v>17.090665047198272</v>
      </c>
    </row>
    <row r="89" spans="1:6" ht="24.75" customHeight="1">
      <c r="A89" s="27"/>
      <c r="B89" s="42" t="s">
        <v>42</v>
      </c>
      <c r="C89" s="27"/>
      <c r="D89" s="73"/>
      <c r="E89" s="73"/>
      <c r="F89" s="25"/>
    </row>
    <row r="90" spans="1:6" ht="24.75" customHeight="1">
      <c r="A90" s="27">
        <v>2</v>
      </c>
      <c r="B90" s="42" t="s">
        <v>43</v>
      </c>
      <c r="C90" s="27" t="s">
        <v>1</v>
      </c>
      <c r="D90" s="62">
        <f>D88*1000*1.95</f>
        <v>42.704999999999998</v>
      </c>
      <c r="E90" s="62">
        <v>0.25531404443097144</v>
      </c>
      <c r="F90" s="25">
        <f t="shared" si="2"/>
        <v>10.903186267424635</v>
      </c>
    </row>
    <row r="91" spans="1:6" ht="15" customHeight="1">
      <c r="A91" s="43">
        <v>3</v>
      </c>
      <c r="B91" s="44" t="s">
        <v>44</v>
      </c>
      <c r="C91" s="43" t="s">
        <v>45</v>
      </c>
      <c r="D91" s="45">
        <f t="shared" ref="D91" si="3">D88/0.1</f>
        <v>0.21899999999999997</v>
      </c>
      <c r="E91" s="45">
        <v>29.484701350902469</v>
      </c>
      <c r="F91" s="25">
        <f t="shared" si="2"/>
        <v>6.4571495958476399</v>
      </c>
    </row>
    <row r="92" spans="1:6" ht="15" customHeight="1">
      <c r="A92" s="46"/>
      <c r="B92" s="44" t="s">
        <v>46</v>
      </c>
      <c r="C92" s="43"/>
      <c r="D92" s="45"/>
      <c r="E92" s="45">
        <v>0</v>
      </c>
      <c r="F92" s="25">
        <f t="shared" si="2"/>
        <v>0</v>
      </c>
    </row>
    <row r="93" spans="1:6" ht="15" customHeight="1">
      <c r="A93" s="23">
        <v>4</v>
      </c>
      <c r="B93" s="26" t="s">
        <v>60</v>
      </c>
      <c r="C93" s="23" t="s">
        <v>26</v>
      </c>
      <c r="D93" s="25">
        <f>146*0.05</f>
        <v>7.3000000000000007</v>
      </c>
      <c r="E93" s="25">
        <v>8.5877808304265457</v>
      </c>
      <c r="F93" s="25">
        <f t="shared" si="2"/>
        <v>62.690800062113787</v>
      </c>
    </row>
    <row r="94" spans="1:6" ht="15" customHeight="1">
      <c r="A94" s="23"/>
      <c r="B94" s="53" t="s">
        <v>0</v>
      </c>
      <c r="C94" s="56"/>
      <c r="D94" s="55"/>
      <c r="E94" s="55"/>
      <c r="F94" s="57">
        <f>SUM(F67:F93)</f>
        <v>10031.518337585576</v>
      </c>
    </row>
    <row r="95" spans="1:6" ht="15" customHeight="1">
      <c r="A95" s="7"/>
      <c r="B95" s="50" t="s">
        <v>64</v>
      </c>
      <c r="C95" s="7"/>
      <c r="D95" s="75"/>
      <c r="E95" s="75">
        <v>0</v>
      </c>
      <c r="F95" s="72"/>
    </row>
    <row r="96" spans="1:6" ht="15" customHeight="1">
      <c r="A96" s="23">
        <v>1</v>
      </c>
      <c r="B96" s="24" t="s">
        <v>23</v>
      </c>
      <c r="C96" s="24" t="s">
        <v>24</v>
      </c>
      <c r="D96" s="25">
        <f>369.2/2000</f>
        <v>0.18459999999999999</v>
      </c>
      <c r="E96" s="25">
        <v>780.39566425562884</v>
      </c>
      <c r="F96" s="25">
        <f>E96*D96</f>
        <v>144.06103962158906</v>
      </c>
    </row>
    <row r="97" spans="1:6" ht="15" customHeight="1">
      <c r="A97" s="23"/>
      <c r="B97" s="24" t="s">
        <v>25</v>
      </c>
      <c r="C97" s="23"/>
      <c r="D97" s="67"/>
      <c r="E97" s="67"/>
      <c r="F97" s="25"/>
    </row>
    <row r="98" spans="1:6" ht="15" customHeight="1">
      <c r="A98" s="23">
        <v>2</v>
      </c>
      <c r="B98" s="24" t="s">
        <v>20</v>
      </c>
      <c r="C98" s="26"/>
      <c r="D98" s="68"/>
      <c r="E98" s="68"/>
      <c r="F98" s="25"/>
    </row>
    <row r="99" spans="1:6" ht="15" customHeight="1">
      <c r="A99" s="23"/>
      <c r="B99" s="24" t="s">
        <v>17</v>
      </c>
      <c r="C99" s="24" t="s">
        <v>24</v>
      </c>
      <c r="D99" s="25">
        <f>D96</f>
        <v>0.18459999999999999</v>
      </c>
      <c r="E99" s="25">
        <v>462.17066304858133</v>
      </c>
      <c r="F99" s="25">
        <f t="shared" ref="F99:F122" si="4">E99*D99</f>
        <v>85.31670439876811</v>
      </c>
    </row>
    <row r="100" spans="1:6" ht="15" customHeight="1">
      <c r="A100" s="23">
        <v>3</v>
      </c>
      <c r="B100" s="24" t="s">
        <v>19</v>
      </c>
      <c r="C100" s="24" t="s">
        <v>24</v>
      </c>
      <c r="D100" s="25">
        <f>D99</f>
        <v>0.18459999999999999</v>
      </c>
      <c r="E100" s="25">
        <v>603.3312783320348</v>
      </c>
      <c r="F100" s="25">
        <f t="shared" si="4"/>
        <v>111.37495398009362</v>
      </c>
    </row>
    <row r="101" spans="1:6" ht="15" customHeight="1">
      <c r="A101" s="23"/>
      <c r="B101" s="24" t="s">
        <v>27</v>
      </c>
      <c r="C101" s="23"/>
      <c r="D101" s="25"/>
      <c r="E101" s="25"/>
      <c r="F101" s="25"/>
    </row>
    <row r="102" spans="1:6" ht="15" customHeight="1">
      <c r="A102" s="23">
        <v>4</v>
      </c>
      <c r="B102" s="24" t="s">
        <v>21</v>
      </c>
      <c r="C102" s="23" t="s">
        <v>1</v>
      </c>
      <c r="D102" s="25">
        <f>D104*1000*1.95</f>
        <v>719.93999999999994</v>
      </c>
      <c r="E102" s="25">
        <v>0.26068907694530769</v>
      </c>
      <c r="F102" s="25">
        <f t="shared" si="4"/>
        <v>187.68049405600479</v>
      </c>
    </row>
    <row r="103" spans="1:6" ht="15" customHeight="1">
      <c r="A103" s="23"/>
      <c r="B103" s="24" t="s">
        <v>8</v>
      </c>
      <c r="C103" s="23"/>
      <c r="D103" s="25"/>
      <c r="E103" s="25"/>
      <c r="F103" s="25"/>
    </row>
    <row r="104" spans="1:6" ht="15" customHeight="1">
      <c r="A104" s="23">
        <v>5</v>
      </c>
      <c r="B104" s="24" t="s">
        <v>16</v>
      </c>
      <c r="C104" s="23" t="s">
        <v>24</v>
      </c>
      <c r="D104" s="25">
        <f>D96+D100</f>
        <v>0.36919999999999997</v>
      </c>
      <c r="E104" s="25">
        <v>59.672663355928663</v>
      </c>
      <c r="F104" s="25">
        <f t="shared" si="4"/>
        <v>22.031147311008862</v>
      </c>
    </row>
    <row r="105" spans="1:6" ht="15" customHeight="1">
      <c r="A105" s="27">
        <v>6</v>
      </c>
      <c r="B105" s="28" t="s">
        <v>34</v>
      </c>
      <c r="C105" s="27" t="s">
        <v>35</v>
      </c>
      <c r="D105" s="62">
        <v>1035</v>
      </c>
      <c r="E105" s="62">
        <v>2.1930769599844812E-2</v>
      </c>
      <c r="F105" s="25">
        <f t="shared" si="4"/>
        <v>22.698346535839381</v>
      </c>
    </row>
    <row r="106" spans="1:6" ht="15" customHeight="1">
      <c r="A106" s="29">
        <v>6</v>
      </c>
      <c r="B106" s="30" t="s">
        <v>11</v>
      </c>
      <c r="C106" s="29" t="s">
        <v>12</v>
      </c>
      <c r="D106" s="69">
        <v>5.18</v>
      </c>
      <c r="E106" s="69">
        <v>1334.8343010441363</v>
      </c>
      <c r="F106" s="25">
        <f t="shared" si="4"/>
        <v>6914.4416794086255</v>
      </c>
    </row>
    <row r="107" spans="1:6" ht="15" customHeight="1">
      <c r="A107" s="29"/>
      <c r="B107" s="30" t="s">
        <v>15</v>
      </c>
      <c r="C107" s="29"/>
      <c r="D107" s="69"/>
      <c r="E107" s="69"/>
      <c r="F107" s="25"/>
    </row>
    <row r="108" spans="1:6" ht="15" customHeight="1">
      <c r="A108" s="31">
        <v>7</v>
      </c>
      <c r="B108" s="32" t="s">
        <v>13</v>
      </c>
      <c r="C108" s="31" t="s">
        <v>26</v>
      </c>
      <c r="D108" s="33">
        <f>D106*100*0.0175</f>
        <v>9.0650000000000013</v>
      </c>
      <c r="E108" s="33">
        <v>7.9847332701623248</v>
      </c>
      <c r="F108" s="25">
        <f t="shared" si="4"/>
        <v>72.38160709402149</v>
      </c>
    </row>
    <row r="109" spans="1:6" ht="15" customHeight="1">
      <c r="A109" s="31"/>
      <c r="B109" s="32" t="s">
        <v>14</v>
      </c>
      <c r="C109" s="31"/>
      <c r="D109" s="70"/>
      <c r="E109" s="70"/>
      <c r="F109" s="25"/>
    </row>
    <row r="110" spans="1:6" ht="15" customHeight="1">
      <c r="A110" s="34">
        <v>8</v>
      </c>
      <c r="B110" s="35" t="s">
        <v>29</v>
      </c>
      <c r="C110" s="27" t="s">
        <v>28</v>
      </c>
      <c r="D110" s="71">
        <v>8.9610000000000003</v>
      </c>
      <c r="E110" s="71">
        <v>470.28566031235408</v>
      </c>
      <c r="F110" s="25">
        <f t="shared" si="4"/>
        <v>4214.2298020590051</v>
      </c>
    </row>
    <row r="111" spans="1:6" ht="15" customHeight="1">
      <c r="A111" s="34"/>
      <c r="B111" s="35" t="s">
        <v>30</v>
      </c>
      <c r="C111" s="34"/>
      <c r="D111" s="71"/>
      <c r="E111" s="71">
        <v>0</v>
      </c>
      <c r="F111" s="25">
        <f t="shared" si="4"/>
        <v>0</v>
      </c>
    </row>
    <row r="112" spans="1:6" ht="15" customHeight="1">
      <c r="A112" s="36">
        <v>6</v>
      </c>
      <c r="B112" s="37" t="s">
        <v>32</v>
      </c>
      <c r="C112" s="36" t="s">
        <v>28</v>
      </c>
      <c r="D112" s="38">
        <v>10.35</v>
      </c>
      <c r="E112" s="38">
        <v>131.97542937782458</v>
      </c>
      <c r="F112" s="25">
        <f t="shared" si="4"/>
        <v>1365.9456940604844</v>
      </c>
    </row>
    <row r="113" spans="1:6" ht="15" customHeight="1">
      <c r="A113" s="36"/>
      <c r="B113" s="37" t="s">
        <v>31</v>
      </c>
      <c r="C113" s="36">
        <v>15</v>
      </c>
      <c r="D113" s="38"/>
      <c r="E113" s="38"/>
      <c r="F113" s="25"/>
    </row>
    <row r="114" spans="1:6" ht="15" customHeight="1">
      <c r="A114" s="31">
        <v>7</v>
      </c>
      <c r="B114" s="32" t="s">
        <v>33</v>
      </c>
      <c r="C114" s="31" t="s">
        <v>26</v>
      </c>
      <c r="D114" s="33">
        <f>D112*100*0.1</f>
        <v>103.5</v>
      </c>
      <c r="E114" s="33">
        <v>11.622390504243366</v>
      </c>
      <c r="F114" s="25">
        <f t="shared" si="4"/>
        <v>1202.9174171891884</v>
      </c>
    </row>
    <row r="115" spans="1:6" ht="15" customHeight="1">
      <c r="A115" s="31"/>
      <c r="B115" s="32" t="s">
        <v>18</v>
      </c>
      <c r="C115" s="31"/>
      <c r="D115" s="70"/>
      <c r="E115" s="70"/>
      <c r="F115" s="25"/>
    </row>
    <row r="116" spans="1:6" ht="15" customHeight="1">
      <c r="A116" s="7"/>
      <c r="B116" s="13" t="s">
        <v>41</v>
      </c>
      <c r="C116" s="7"/>
      <c r="D116" s="72"/>
      <c r="E116" s="72"/>
      <c r="F116" s="25"/>
    </row>
    <row r="117" spans="1:6" ht="15" customHeight="1">
      <c r="A117" s="27">
        <v>1</v>
      </c>
      <c r="B117" s="28" t="s">
        <v>23</v>
      </c>
      <c r="C117" s="28" t="s">
        <v>24</v>
      </c>
      <c r="D117" s="62">
        <f>30.6/1000</f>
        <v>3.0600000000000002E-2</v>
      </c>
      <c r="E117" s="62">
        <v>780.39566425562884</v>
      </c>
      <c r="F117" s="25">
        <f t="shared" si="4"/>
        <v>23.880107326222245</v>
      </c>
    </row>
    <row r="118" spans="1:6" ht="21" customHeight="1">
      <c r="A118" s="27"/>
      <c r="B118" s="42" t="s">
        <v>42</v>
      </c>
      <c r="C118" s="27"/>
      <c r="D118" s="73"/>
      <c r="E118" s="73"/>
      <c r="F118" s="25"/>
    </row>
    <row r="119" spans="1:6" ht="24.75" customHeight="1">
      <c r="A119" s="27">
        <v>2</v>
      </c>
      <c r="B119" s="42" t="s">
        <v>43</v>
      </c>
      <c r="C119" s="27" t="s">
        <v>1</v>
      </c>
      <c r="D119" s="62">
        <f>D117*1000*1.95</f>
        <v>59.67</v>
      </c>
      <c r="E119" s="62">
        <v>0.25531404443097144</v>
      </c>
      <c r="F119" s="25">
        <f t="shared" si="4"/>
        <v>15.234589031196066</v>
      </c>
    </row>
    <row r="120" spans="1:6" ht="15" customHeight="1">
      <c r="A120" s="43">
        <v>3</v>
      </c>
      <c r="B120" s="44" t="s">
        <v>44</v>
      </c>
      <c r="C120" s="43" t="s">
        <v>45</v>
      </c>
      <c r="D120" s="45">
        <f t="shared" ref="D120" si="5">D117/0.1</f>
        <v>0.30599999999999999</v>
      </c>
      <c r="E120" s="45">
        <v>29.484701350902469</v>
      </c>
      <c r="F120" s="25">
        <f t="shared" si="4"/>
        <v>9.0223186133761555</v>
      </c>
    </row>
    <row r="121" spans="1:6" ht="15" customHeight="1">
      <c r="A121" s="46"/>
      <c r="B121" s="44" t="s">
        <v>46</v>
      </c>
      <c r="C121" s="43"/>
      <c r="D121" s="45"/>
      <c r="E121" s="45"/>
      <c r="F121" s="25"/>
    </row>
    <row r="122" spans="1:6" ht="15" customHeight="1">
      <c r="A122" s="23">
        <v>4</v>
      </c>
      <c r="B122" s="26" t="s">
        <v>61</v>
      </c>
      <c r="C122" s="23" t="s">
        <v>26</v>
      </c>
      <c r="D122" s="25">
        <f>204*0.05</f>
        <v>10.200000000000001</v>
      </c>
      <c r="E122" s="25">
        <v>8.5877808304265457</v>
      </c>
      <c r="F122" s="25">
        <f t="shared" si="4"/>
        <v>87.595364470350773</v>
      </c>
    </row>
    <row r="123" spans="1:6" ht="15" customHeight="1">
      <c r="A123" s="23"/>
      <c r="B123" s="53" t="s">
        <v>0</v>
      </c>
      <c r="C123" s="56"/>
      <c r="D123" s="57"/>
      <c r="E123" s="57"/>
      <c r="F123" s="57">
        <f>SUM(F96:F122)</f>
        <v>14478.811265155773</v>
      </c>
    </row>
    <row r="124" spans="1:6" ht="15" customHeight="1">
      <c r="A124" s="7"/>
      <c r="B124" s="52" t="s">
        <v>65</v>
      </c>
      <c r="C124" s="7"/>
      <c r="D124" s="72"/>
      <c r="E124" s="72"/>
      <c r="F124" s="72"/>
    </row>
    <row r="125" spans="1:6" ht="15" customHeight="1">
      <c r="A125" s="23">
        <v>1</v>
      </c>
      <c r="B125" s="24" t="s">
        <v>23</v>
      </c>
      <c r="C125" s="24" t="s">
        <v>24</v>
      </c>
      <c r="D125" s="25">
        <f>552.5/2000</f>
        <v>0.27625</v>
      </c>
      <c r="E125" s="25">
        <v>780.39566425562884</v>
      </c>
      <c r="F125" s="25">
        <f>E125*D125</f>
        <v>215.58430225061747</v>
      </c>
    </row>
    <row r="126" spans="1:6" ht="15" customHeight="1">
      <c r="A126" s="23"/>
      <c r="B126" s="24" t="s">
        <v>25</v>
      </c>
      <c r="C126" s="23"/>
      <c r="D126" s="67"/>
      <c r="E126" s="67"/>
      <c r="F126" s="25"/>
    </row>
    <row r="127" spans="1:6" ht="15" customHeight="1">
      <c r="A127" s="23">
        <v>2</v>
      </c>
      <c r="B127" s="24" t="s">
        <v>20</v>
      </c>
      <c r="C127" s="26"/>
      <c r="D127" s="68"/>
      <c r="E127" s="68"/>
      <c r="F127" s="25"/>
    </row>
    <row r="128" spans="1:6" ht="15" customHeight="1">
      <c r="A128" s="23"/>
      <c r="B128" s="24" t="s">
        <v>17</v>
      </c>
      <c r="C128" s="24" t="s">
        <v>24</v>
      </c>
      <c r="D128" s="25">
        <f>D125</f>
        <v>0.27625</v>
      </c>
      <c r="E128" s="25">
        <v>462.17066304858133</v>
      </c>
      <c r="F128" s="25">
        <f t="shared" ref="F128:F151" si="6">E128*D128</f>
        <v>127.67464566717059</v>
      </c>
    </row>
    <row r="129" spans="1:6" ht="15" customHeight="1">
      <c r="A129" s="23">
        <v>3</v>
      </c>
      <c r="B129" s="24" t="s">
        <v>19</v>
      </c>
      <c r="C129" s="24" t="s">
        <v>24</v>
      </c>
      <c r="D129" s="25">
        <f>D128</f>
        <v>0.27625</v>
      </c>
      <c r="E129" s="25">
        <v>603.3312783320348</v>
      </c>
      <c r="F129" s="25">
        <f t="shared" si="6"/>
        <v>166.67026563922462</v>
      </c>
    </row>
    <row r="130" spans="1:6" ht="15" customHeight="1">
      <c r="A130" s="23"/>
      <c r="B130" s="24" t="s">
        <v>27</v>
      </c>
      <c r="C130" s="23"/>
      <c r="D130" s="25"/>
      <c r="E130" s="25"/>
      <c r="F130" s="25"/>
    </row>
    <row r="131" spans="1:6" ht="15" customHeight="1">
      <c r="A131" s="23">
        <v>4</v>
      </c>
      <c r="B131" s="24" t="s">
        <v>21</v>
      </c>
      <c r="C131" s="23" t="s">
        <v>1</v>
      </c>
      <c r="D131" s="25">
        <f>D133*1000*1.95</f>
        <v>1077.375</v>
      </c>
      <c r="E131" s="25">
        <v>0.26068907694530769</v>
      </c>
      <c r="F131" s="25">
        <f t="shared" si="6"/>
        <v>280.85989427395089</v>
      </c>
    </row>
    <row r="132" spans="1:6" ht="15" customHeight="1">
      <c r="A132" s="23"/>
      <c r="B132" s="24" t="s">
        <v>8</v>
      </c>
      <c r="C132" s="23"/>
      <c r="D132" s="25"/>
      <c r="E132" s="25"/>
      <c r="F132" s="25"/>
    </row>
    <row r="133" spans="1:6" ht="15" customHeight="1">
      <c r="A133" s="23">
        <v>5</v>
      </c>
      <c r="B133" s="24" t="s">
        <v>16</v>
      </c>
      <c r="C133" s="23" t="s">
        <v>24</v>
      </c>
      <c r="D133" s="25">
        <f>D125+D129</f>
        <v>0.55249999999999999</v>
      </c>
      <c r="E133" s="25">
        <v>59.672663355928663</v>
      </c>
      <c r="F133" s="25">
        <f t="shared" si="6"/>
        <v>32.969146504150586</v>
      </c>
    </row>
    <row r="134" spans="1:6" ht="15" customHeight="1">
      <c r="A134" s="27">
        <v>6</v>
      </c>
      <c r="B134" s="28" t="s">
        <v>34</v>
      </c>
      <c r="C134" s="27" t="s">
        <v>35</v>
      </c>
      <c r="D134" s="62">
        <v>1310</v>
      </c>
      <c r="E134" s="62">
        <v>2.1930769599844812E-2</v>
      </c>
      <c r="F134" s="25">
        <f t="shared" si="6"/>
        <v>28.729308175796703</v>
      </c>
    </row>
    <row r="135" spans="1:6" ht="15" customHeight="1">
      <c r="A135" s="29">
        <v>6</v>
      </c>
      <c r="B135" s="30" t="s">
        <v>11</v>
      </c>
      <c r="C135" s="29" t="s">
        <v>12</v>
      </c>
      <c r="D135" s="69">
        <v>6.58</v>
      </c>
      <c r="E135" s="69">
        <v>1334.8343010441363</v>
      </c>
      <c r="F135" s="25">
        <f t="shared" si="6"/>
        <v>8783.2097008704168</v>
      </c>
    </row>
    <row r="136" spans="1:6" ht="15" customHeight="1">
      <c r="A136" s="29"/>
      <c r="B136" s="30" t="s">
        <v>15</v>
      </c>
      <c r="C136" s="29"/>
      <c r="D136" s="69"/>
      <c r="E136" s="69"/>
      <c r="F136" s="25"/>
    </row>
    <row r="137" spans="1:6" ht="15" customHeight="1">
      <c r="A137" s="31">
        <v>7</v>
      </c>
      <c r="B137" s="32" t="s">
        <v>13</v>
      </c>
      <c r="C137" s="31" t="s">
        <v>26</v>
      </c>
      <c r="D137" s="33">
        <f>D135*100*0.0175</f>
        <v>11.515000000000001</v>
      </c>
      <c r="E137" s="33">
        <v>7.9847332701623248</v>
      </c>
      <c r="F137" s="25">
        <f t="shared" si="6"/>
        <v>91.944203605919171</v>
      </c>
    </row>
    <row r="138" spans="1:6" ht="15" customHeight="1">
      <c r="A138" s="31"/>
      <c r="B138" s="32" t="s">
        <v>14</v>
      </c>
      <c r="C138" s="31"/>
      <c r="D138" s="70"/>
      <c r="E138" s="70"/>
      <c r="F138" s="25"/>
    </row>
    <row r="139" spans="1:6" ht="15" customHeight="1">
      <c r="A139" s="34">
        <v>8</v>
      </c>
      <c r="B139" s="35" t="s">
        <v>29</v>
      </c>
      <c r="C139" s="27" t="s">
        <v>28</v>
      </c>
      <c r="D139" s="71">
        <v>11.342000000000001</v>
      </c>
      <c r="E139" s="71">
        <v>470.28566031235408</v>
      </c>
      <c r="F139" s="25">
        <f t="shared" si="6"/>
        <v>5333.9799592627205</v>
      </c>
    </row>
    <row r="140" spans="1:6" ht="15" customHeight="1">
      <c r="A140" s="34"/>
      <c r="B140" s="35" t="s">
        <v>30</v>
      </c>
      <c r="C140" s="34"/>
      <c r="D140" s="71"/>
      <c r="E140" s="71"/>
      <c r="F140" s="25"/>
    </row>
    <row r="141" spans="1:6" ht="15" customHeight="1">
      <c r="A141" s="36">
        <v>6</v>
      </c>
      <c r="B141" s="37" t="s">
        <v>32</v>
      </c>
      <c r="C141" s="36" t="s">
        <v>28</v>
      </c>
      <c r="D141" s="38">
        <v>13.1</v>
      </c>
      <c r="E141" s="38">
        <v>131.97542937782458</v>
      </c>
      <c r="F141" s="25">
        <f t="shared" si="6"/>
        <v>1728.878124849502</v>
      </c>
    </row>
    <row r="142" spans="1:6" ht="15" customHeight="1">
      <c r="A142" s="36"/>
      <c r="B142" s="37" t="s">
        <v>31</v>
      </c>
      <c r="C142" s="36">
        <v>15</v>
      </c>
      <c r="D142" s="38"/>
      <c r="E142" s="38"/>
      <c r="F142" s="25"/>
    </row>
    <row r="143" spans="1:6" ht="15" customHeight="1">
      <c r="A143" s="31">
        <v>7</v>
      </c>
      <c r="B143" s="32" t="s">
        <v>33</v>
      </c>
      <c r="C143" s="31" t="s">
        <v>26</v>
      </c>
      <c r="D143" s="33">
        <f>D141*100*0.1</f>
        <v>131</v>
      </c>
      <c r="E143" s="33">
        <v>11.622390504243366</v>
      </c>
      <c r="F143" s="25">
        <f t="shared" si="6"/>
        <v>1522.5331560558809</v>
      </c>
    </row>
    <row r="144" spans="1:6" ht="15" customHeight="1">
      <c r="A144" s="31"/>
      <c r="B144" s="32" t="s">
        <v>18</v>
      </c>
      <c r="C144" s="31"/>
      <c r="D144" s="70"/>
      <c r="E144" s="70"/>
      <c r="F144" s="25"/>
    </row>
    <row r="145" spans="1:7" ht="15" customHeight="1">
      <c r="A145" s="7"/>
      <c r="B145" s="13" t="s">
        <v>41</v>
      </c>
      <c r="C145" s="7"/>
      <c r="D145" s="72"/>
      <c r="E145" s="72"/>
      <c r="F145" s="25"/>
    </row>
    <row r="146" spans="1:7" ht="15" customHeight="1">
      <c r="A146" s="27">
        <v>1</v>
      </c>
      <c r="B146" s="28" t="s">
        <v>23</v>
      </c>
      <c r="C146" s="28" t="s">
        <v>24</v>
      </c>
      <c r="D146" s="62">
        <f>38.9/1000</f>
        <v>3.8899999999999997E-2</v>
      </c>
      <c r="E146" s="62">
        <v>780.39566425562884</v>
      </c>
      <c r="F146" s="25">
        <f t="shared" si="6"/>
        <v>30.357391339543959</v>
      </c>
    </row>
    <row r="147" spans="1:7" ht="15" customHeight="1">
      <c r="A147" s="27"/>
      <c r="B147" s="42" t="s">
        <v>42</v>
      </c>
      <c r="C147" s="27"/>
      <c r="D147" s="73"/>
      <c r="E147" s="73"/>
      <c r="F147" s="25"/>
    </row>
    <row r="148" spans="1:7" ht="42.75" customHeight="1">
      <c r="A148" s="27">
        <v>2</v>
      </c>
      <c r="B148" s="42" t="s">
        <v>43</v>
      </c>
      <c r="C148" s="27" t="s">
        <v>1</v>
      </c>
      <c r="D148" s="62">
        <f>D146*1000*1.95</f>
        <v>75.85499999999999</v>
      </c>
      <c r="E148" s="62">
        <v>0.25531404443097144</v>
      </c>
      <c r="F148" s="25">
        <f t="shared" si="6"/>
        <v>19.366846840311336</v>
      </c>
    </row>
    <row r="149" spans="1:7" ht="15" customHeight="1">
      <c r="A149" s="43">
        <v>3</v>
      </c>
      <c r="B149" s="44" t="s">
        <v>44</v>
      </c>
      <c r="C149" s="43" t="s">
        <v>45</v>
      </c>
      <c r="D149" s="45">
        <f t="shared" ref="D149" si="7">D146/0.1</f>
        <v>0.38899999999999996</v>
      </c>
      <c r="E149" s="45">
        <v>29.484701350902469</v>
      </c>
      <c r="F149" s="25">
        <f t="shared" si="6"/>
        <v>11.469548825501059</v>
      </c>
    </row>
    <row r="150" spans="1:7" ht="15" customHeight="1">
      <c r="A150" s="46"/>
      <c r="B150" s="44" t="s">
        <v>46</v>
      </c>
      <c r="C150" s="43"/>
      <c r="D150" s="45"/>
      <c r="E150" s="45"/>
      <c r="F150" s="25"/>
    </row>
    <row r="151" spans="1:7" ht="15" customHeight="1">
      <c r="A151" s="23">
        <v>4</v>
      </c>
      <c r="B151" s="26" t="s">
        <v>62</v>
      </c>
      <c r="C151" s="23" t="s">
        <v>26</v>
      </c>
      <c r="D151" s="25">
        <f>259*0.05</f>
        <v>12.950000000000001</v>
      </c>
      <c r="E151" s="25">
        <v>8.5877808304265457</v>
      </c>
      <c r="F151" s="25">
        <f t="shared" si="6"/>
        <v>111.21176175402378</v>
      </c>
    </row>
    <row r="152" spans="1:7" ht="15" customHeight="1">
      <c r="A152" s="49"/>
      <c r="B152" s="53" t="s">
        <v>0</v>
      </c>
      <c r="C152" s="58"/>
      <c r="D152" s="59"/>
      <c r="E152" s="59"/>
      <c r="F152" s="59">
        <f>SUM(F125:F151)</f>
        <v>18485.438255914734</v>
      </c>
    </row>
    <row r="153" spans="1:7" ht="15" customHeight="1">
      <c r="B153" s="53" t="s">
        <v>0</v>
      </c>
      <c r="C153" s="60"/>
      <c r="D153" s="61"/>
      <c r="E153" s="61"/>
      <c r="F153" s="61">
        <f>F152+F123+F94+F65</f>
        <v>111198.6153261702</v>
      </c>
    </row>
    <row r="154" spans="1:7" ht="15" customHeight="1">
      <c r="B154" s="53" t="s">
        <v>67</v>
      </c>
      <c r="C154" s="60"/>
      <c r="D154" s="61"/>
      <c r="E154" s="61"/>
      <c r="F154" s="61">
        <f>F153*20%</f>
        <v>22239.72306523404</v>
      </c>
    </row>
    <row r="155" spans="1:7" ht="15" customHeight="1">
      <c r="B155" s="53" t="s">
        <v>0</v>
      </c>
      <c r="C155" s="60"/>
      <c r="D155" s="61"/>
      <c r="E155" s="61"/>
      <c r="F155" s="61">
        <f>F154+F153</f>
        <v>133438.33839140425</v>
      </c>
    </row>
    <row r="156" spans="1:7" ht="15" customHeight="1"/>
    <row r="157" spans="1:7" ht="15" customHeight="1"/>
    <row r="158" spans="1:7" s="60" customFormat="1" ht="15" customHeight="1">
      <c r="A158" s="76" t="s">
        <v>22</v>
      </c>
      <c r="B158" s="76"/>
      <c r="E158" s="77"/>
      <c r="F158" s="77"/>
      <c r="G158" s="77"/>
    </row>
    <row r="159" spans="1:7" ht="15" customHeight="1"/>
    <row r="160" spans="1:7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</sheetData>
  <dataConsolidate/>
  <mergeCells count="9">
    <mergeCell ref="E5:E8"/>
    <mergeCell ref="F5:F8"/>
    <mergeCell ref="A4:F4"/>
    <mergeCell ref="A1:F1"/>
    <mergeCell ref="A2:F2"/>
    <mergeCell ref="A5:A8"/>
    <mergeCell ref="B5:B8"/>
    <mergeCell ref="C5:C8"/>
    <mergeCell ref="D5:D8"/>
  </mergeCells>
  <phoneticPr fontId="0" type="noConversion"/>
  <pageMargins left="9.1145833333333329E-2" right="0" top="7.8125E-2" bottom="0.15625" header="0.19685039370078741" footer="0.19685039370078741"/>
  <pageSetup paperSize="9" scale="89" orientation="portrait" r:id="rId1"/>
  <headerFooter alignWithMargins="0"/>
  <rowBreaks count="3" manualBreakCount="3">
    <brk id="50" max="16383" man="1"/>
    <brk id="105" max="5" man="1"/>
    <brk id="165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Admin</cp:lastModifiedBy>
  <cp:lastPrinted>2024-01-04T08:13:08Z</cp:lastPrinted>
  <dcterms:created xsi:type="dcterms:W3CDTF">2008-11-24T05:53:38Z</dcterms:created>
  <dcterms:modified xsi:type="dcterms:W3CDTF">2025-02-22T01:41:21Z</dcterms:modified>
</cp:coreProperties>
</file>